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-pc\d\0.설계\원이앤지 입찰 설계\통영적십자병원 스프링클러\통영적십자병원 (간이)스프링클러 및 자동화재속보설비 설계\팩키이지스프링클러(추가작업)\"/>
    </mc:Choice>
  </mc:AlternateContent>
  <bookViews>
    <workbookView xWindow="360" yWindow="120" windowWidth="28035" windowHeight="14595"/>
  </bookViews>
  <sheets>
    <sheet name="원가계산서" sheetId="3" r:id="rId1"/>
    <sheet name="공종별집계표" sheetId="12" r:id="rId2"/>
    <sheet name="공종별내역서" sheetId="11" r:id="rId3"/>
    <sheet name="일위대가목록" sheetId="10" r:id="rId4"/>
    <sheet name="일위대가" sheetId="9" r:id="rId5"/>
    <sheet name="단가대비표" sheetId="8" r:id="rId6"/>
    <sheet name="공량산출근거서" sheetId="7" r:id="rId7"/>
    <sheet name="공량설정" sheetId="6" state="hidden" r:id="rId8"/>
    <sheet name="공량산출근거서_일위대가" sheetId="5" state="hidden" r:id="rId9"/>
    <sheet name="공량설정_일위대가" sheetId="4" state="hidden" r:id="rId10"/>
    <sheet name=" 공사설정 " sheetId="2" state="hidden" r:id="rId11"/>
    <sheet name="Sheet1" sheetId="1" state="hidden" r:id="rId12"/>
  </sheets>
  <definedNames>
    <definedName name="_xlnm.Print_Area" localSheetId="6">공량산출근거서!$A$1:$P$101</definedName>
    <definedName name="_xlnm.Print_Area" localSheetId="8">공량산출근거서_일위대가!$A$1:$P$26</definedName>
    <definedName name="_xlnm.Print_Area" localSheetId="2">공종별내역서!$A$1:$M$348</definedName>
    <definedName name="_xlnm.Print_Area" localSheetId="1">공종별집계표!$A$1:$M$26</definedName>
    <definedName name="_xlnm.Print_Area" localSheetId="5">단가대비표!$A$1:$X$76</definedName>
    <definedName name="_xlnm.Print_Area" localSheetId="4">일위대가!$A$1:$M$112</definedName>
    <definedName name="_xlnm.Print_Area" localSheetId="3">일위대가목록!$A$1:$J$17</definedName>
    <definedName name="_xlnm.Print_Titles" localSheetId="6">공량산출근거서!$1:$3</definedName>
    <definedName name="_xlnm.Print_Titles" localSheetId="8">공량산출근거서_일위대가!$1:$3</definedName>
    <definedName name="_xlnm.Print_Titles" localSheetId="2">공종별내역서!$1:$3</definedName>
    <definedName name="_xlnm.Print_Titles" localSheetId="1">공종별집계표!$1:$4</definedName>
    <definedName name="_xlnm.Print_Titles" localSheetId="5">단가대비표!$1:$4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</definedNames>
  <calcPr calcId="162913" iterate="1"/>
</workbook>
</file>

<file path=xl/calcChain.xml><?xml version="1.0" encoding="utf-8"?>
<calcChain xmlns="http://schemas.openxmlformats.org/spreadsheetml/2006/main">
  <c r="E22" i="3" l="1"/>
  <c r="E17" i="3"/>
  <c r="E13" i="3"/>
  <c r="E9" i="3"/>
  <c r="I311" i="11" l="1"/>
  <c r="G311" i="11"/>
  <c r="E311" i="11"/>
  <c r="I310" i="11"/>
  <c r="G310" i="11"/>
  <c r="I309" i="11"/>
  <c r="G309" i="11"/>
  <c r="I308" i="11"/>
  <c r="G308" i="11"/>
  <c r="I307" i="11"/>
  <c r="G307" i="11"/>
  <c r="I306" i="11"/>
  <c r="G306" i="11"/>
  <c r="I305" i="11"/>
  <c r="G305" i="11"/>
  <c r="I304" i="11"/>
  <c r="G304" i="11"/>
  <c r="I282" i="11"/>
  <c r="G282" i="11"/>
  <c r="E282" i="11"/>
  <c r="I281" i="11"/>
  <c r="G281" i="11"/>
  <c r="E281" i="11"/>
  <c r="I280" i="11"/>
  <c r="G280" i="11"/>
  <c r="I279" i="11"/>
  <c r="G279" i="11"/>
  <c r="I278" i="11"/>
  <c r="G278" i="11"/>
  <c r="I277" i="11"/>
  <c r="G277" i="11"/>
  <c r="I276" i="11"/>
  <c r="G276" i="11"/>
  <c r="I275" i="11"/>
  <c r="G275" i="11"/>
  <c r="I274" i="11"/>
  <c r="G274" i="11"/>
  <c r="I273" i="11"/>
  <c r="G273" i="11"/>
  <c r="E273" i="11"/>
  <c r="I272" i="11"/>
  <c r="G272" i="11"/>
  <c r="I263" i="11"/>
  <c r="G263" i="11"/>
  <c r="I261" i="11"/>
  <c r="G261" i="11"/>
  <c r="I260" i="11"/>
  <c r="G260" i="11"/>
  <c r="I259" i="11"/>
  <c r="G259" i="11"/>
  <c r="I258" i="11"/>
  <c r="G258" i="11"/>
  <c r="I240" i="11"/>
  <c r="G240" i="11"/>
  <c r="E240" i="11"/>
  <c r="I239" i="11"/>
  <c r="G239" i="11"/>
  <c r="E239" i="11"/>
  <c r="I238" i="11"/>
  <c r="G238" i="11"/>
  <c r="I237" i="11"/>
  <c r="G237" i="11"/>
  <c r="I236" i="11"/>
  <c r="G236" i="11"/>
  <c r="I235" i="11"/>
  <c r="G235" i="11"/>
  <c r="I234" i="11"/>
  <c r="G234" i="11"/>
  <c r="I233" i="11"/>
  <c r="G233" i="11"/>
  <c r="I232" i="11"/>
  <c r="G232" i="11"/>
  <c r="I231" i="11"/>
  <c r="G231" i="11"/>
  <c r="I230" i="11"/>
  <c r="G230" i="11"/>
  <c r="I229" i="11"/>
  <c r="G229" i="11"/>
  <c r="I220" i="11"/>
  <c r="G220" i="11"/>
  <c r="I219" i="11"/>
  <c r="G219" i="11"/>
  <c r="I218" i="11"/>
  <c r="G218" i="11"/>
  <c r="I217" i="11"/>
  <c r="G217" i="11"/>
  <c r="I215" i="11"/>
  <c r="G215" i="11"/>
  <c r="I214" i="11"/>
  <c r="G214" i="11"/>
  <c r="E214" i="11"/>
  <c r="I213" i="11"/>
  <c r="G213" i="11"/>
  <c r="I212" i="11"/>
  <c r="G212" i="11"/>
  <c r="I190" i="11"/>
  <c r="G190" i="11"/>
  <c r="E190" i="11"/>
  <c r="I189" i="11"/>
  <c r="G189" i="11"/>
  <c r="E189" i="11"/>
  <c r="I188" i="11"/>
  <c r="G188" i="11"/>
  <c r="I187" i="11"/>
  <c r="G187" i="11"/>
  <c r="I186" i="11"/>
  <c r="G186" i="11"/>
  <c r="I185" i="11"/>
  <c r="G185" i="11"/>
  <c r="E185" i="11"/>
  <c r="I184" i="11"/>
  <c r="G184" i="11"/>
  <c r="I183" i="11"/>
  <c r="G183" i="11"/>
  <c r="I182" i="11"/>
  <c r="G182" i="11"/>
  <c r="I181" i="11"/>
  <c r="G181" i="11"/>
  <c r="I180" i="11"/>
  <c r="G180" i="11"/>
  <c r="I179" i="11"/>
  <c r="G179" i="11"/>
  <c r="I171" i="11"/>
  <c r="G171" i="11"/>
  <c r="I170" i="11"/>
  <c r="G170" i="11"/>
  <c r="I168" i="11"/>
  <c r="G168" i="11"/>
  <c r="I167" i="11"/>
  <c r="G167" i="11"/>
  <c r="I166" i="11"/>
  <c r="G166" i="11"/>
  <c r="I144" i="11"/>
  <c r="G144" i="11"/>
  <c r="E144" i="11"/>
  <c r="I143" i="11"/>
  <c r="G143" i="11"/>
  <c r="E143" i="11"/>
  <c r="I142" i="11"/>
  <c r="G142" i="11"/>
  <c r="I141" i="11"/>
  <c r="G141" i="11"/>
  <c r="I140" i="11"/>
  <c r="G140" i="11"/>
  <c r="I139" i="11"/>
  <c r="G139" i="11"/>
  <c r="E139" i="11"/>
  <c r="I138" i="11"/>
  <c r="G138" i="11"/>
  <c r="I137" i="11"/>
  <c r="G137" i="11"/>
  <c r="I136" i="11"/>
  <c r="G136" i="11"/>
  <c r="I135" i="11"/>
  <c r="G135" i="11"/>
  <c r="I134" i="11"/>
  <c r="G134" i="11"/>
  <c r="I133" i="11"/>
  <c r="G133" i="11"/>
  <c r="I125" i="11"/>
  <c r="G125" i="11"/>
  <c r="I124" i="11"/>
  <c r="G124" i="11"/>
  <c r="I122" i="11"/>
  <c r="G122" i="11"/>
  <c r="I121" i="11"/>
  <c r="G121" i="11"/>
  <c r="I120" i="11"/>
  <c r="G120" i="11"/>
  <c r="I108" i="11"/>
  <c r="G108" i="11"/>
  <c r="E108" i="11"/>
  <c r="I107" i="11"/>
  <c r="G107" i="11"/>
  <c r="E107" i="11"/>
  <c r="I106" i="11"/>
  <c r="G106" i="11"/>
  <c r="I105" i="11"/>
  <c r="G105" i="11"/>
  <c r="I104" i="11"/>
  <c r="G104" i="11"/>
  <c r="I103" i="11"/>
  <c r="G103" i="11"/>
  <c r="E103" i="11"/>
  <c r="I102" i="11"/>
  <c r="G102" i="11"/>
  <c r="I101" i="11"/>
  <c r="G101" i="11"/>
  <c r="I100" i="11"/>
  <c r="G100" i="11"/>
  <c r="I99" i="11"/>
  <c r="G99" i="11"/>
  <c r="I98" i="11"/>
  <c r="G98" i="11"/>
  <c r="I97" i="11"/>
  <c r="G97" i="11"/>
  <c r="I96" i="11"/>
  <c r="G96" i="11"/>
  <c r="I95" i="11"/>
  <c r="G95" i="11"/>
  <c r="I94" i="11"/>
  <c r="G94" i="11"/>
  <c r="I93" i="11"/>
  <c r="G93" i="11"/>
  <c r="I92" i="11"/>
  <c r="G92" i="11"/>
  <c r="I84" i="11"/>
  <c r="G84" i="11"/>
  <c r="I83" i="11"/>
  <c r="G83" i="11"/>
  <c r="I82" i="11"/>
  <c r="G82" i="11"/>
  <c r="I81" i="11"/>
  <c r="G81" i="11"/>
  <c r="I80" i="11"/>
  <c r="G80" i="11"/>
  <c r="I79" i="11"/>
  <c r="G79" i="11"/>
  <c r="I77" i="11"/>
  <c r="G77" i="11"/>
  <c r="I76" i="11"/>
  <c r="G76" i="11"/>
  <c r="I75" i="11"/>
  <c r="G75" i="11"/>
  <c r="I74" i="11"/>
  <c r="G74" i="11"/>
  <c r="I62" i="11"/>
  <c r="G62" i="11"/>
  <c r="E62" i="11"/>
  <c r="I61" i="11"/>
  <c r="G61" i="11"/>
  <c r="E61" i="11"/>
  <c r="I60" i="11"/>
  <c r="G60" i="11"/>
  <c r="I59" i="11"/>
  <c r="G59" i="11"/>
  <c r="I58" i="11"/>
  <c r="G58" i="11"/>
  <c r="I57" i="11"/>
  <c r="G57" i="11"/>
  <c r="I56" i="11"/>
  <c r="G56" i="11"/>
  <c r="I55" i="11"/>
  <c r="G55" i="11"/>
  <c r="I54" i="11"/>
  <c r="G54" i="11"/>
  <c r="I53" i="11"/>
  <c r="G53" i="11"/>
  <c r="I52" i="11"/>
  <c r="G52" i="11"/>
  <c r="I51" i="11"/>
  <c r="G51" i="11"/>
  <c r="E51" i="11"/>
  <c r="I50" i="11"/>
  <c r="G50" i="11"/>
  <c r="I41" i="11"/>
  <c r="G41" i="11"/>
  <c r="I40" i="11"/>
  <c r="G40" i="11"/>
  <c r="I39" i="11"/>
  <c r="G39" i="11"/>
  <c r="I38" i="11"/>
  <c r="G38" i="11"/>
  <c r="H38" i="11" s="1"/>
  <c r="I37" i="11"/>
  <c r="G37" i="11"/>
  <c r="I36" i="11"/>
  <c r="G36" i="11"/>
  <c r="I35" i="11"/>
  <c r="G35" i="11"/>
  <c r="I34" i="11"/>
  <c r="G34" i="11"/>
  <c r="I33" i="11"/>
  <c r="G33" i="11"/>
  <c r="I31" i="11"/>
  <c r="G31" i="11"/>
  <c r="I30" i="11"/>
  <c r="G30" i="11"/>
  <c r="I29" i="11"/>
  <c r="G29" i="11"/>
  <c r="I28" i="11"/>
  <c r="G28" i="11"/>
  <c r="I5" i="11"/>
  <c r="G5" i="11"/>
  <c r="G111" i="9"/>
  <c r="H111" i="9" s="1"/>
  <c r="H112" i="9" s="1"/>
  <c r="F17" i="10" s="1"/>
  <c r="G36" i="9" s="1"/>
  <c r="H36" i="9" s="1"/>
  <c r="E111" i="9"/>
  <c r="G107" i="9"/>
  <c r="E107" i="9"/>
  <c r="I102" i="9"/>
  <c r="G102" i="9"/>
  <c r="E102" i="9"/>
  <c r="I101" i="9"/>
  <c r="G101" i="9"/>
  <c r="E101" i="9"/>
  <c r="I100" i="9"/>
  <c r="G100" i="9"/>
  <c r="E100" i="9"/>
  <c r="I99" i="9"/>
  <c r="G99" i="9"/>
  <c r="E99" i="9"/>
  <c r="G98" i="9"/>
  <c r="E98" i="9"/>
  <c r="I96" i="9"/>
  <c r="G96" i="9"/>
  <c r="I95" i="9"/>
  <c r="G95" i="9"/>
  <c r="I94" i="9"/>
  <c r="G94" i="9"/>
  <c r="I89" i="9"/>
  <c r="J89" i="9" s="1"/>
  <c r="G89" i="9"/>
  <c r="H89" i="9" s="1"/>
  <c r="E89" i="9"/>
  <c r="I88" i="9"/>
  <c r="J88" i="9" s="1"/>
  <c r="G88" i="9"/>
  <c r="E88" i="9"/>
  <c r="I87" i="9"/>
  <c r="G87" i="9"/>
  <c r="E87" i="9"/>
  <c r="I86" i="9"/>
  <c r="G86" i="9"/>
  <c r="E86" i="9"/>
  <c r="G85" i="9"/>
  <c r="E85" i="9"/>
  <c r="I83" i="9"/>
  <c r="G83" i="9"/>
  <c r="I82" i="9"/>
  <c r="G82" i="9"/>
  <c r="I81" i="9"/>
  <c r="G81" i="9"/>
  <c r="H81" i="9" s="1"/>
  <c r="I77" i="9"/>
  <c r="G77" i="9"/>
  <c r="E77" i="9"/>
  <c r="I76" i="9"/>
  <c r="G76" i="9"/>
  <c r="E76" i="9"/>
  <c r="I75" i="9"/>
  <c r="G75" i="9"/>
  <c r="I74" i="9"/>
  <c r="G74" i="9"/>
  <c r="E74" i="9"/>
  <c r="I73" i="9"/>
  <c r="G73" i="9"/>
  <c r="I68" i="9"/>
  <c r="G68" i="9"/>
  <c r="E68" i="9"/>
  <c r="I67" i="9"/>
  <c r="G67" i="9"/>
  <c r="E67" i="9"/>
  <c r="I66" i="9"/>
  <c r="G66" i="9"/>
  <c r="I65" i="9"/>
  <c r="G65" i="9"/>
  <c r="I63" i="9"/>
  <c r="G63" i="9"/>
  <c r="I58" i="9"/>
  <c r="G58" i="9"/>
  <c r="E58" i="9"/>
  <c r="I57" i="9"/>
  <c r="G57" i="9"/>
  <c r="E57" i="9"/>
  <c r="I56" i="9"/>
  <c r="G56" i="9"/>
  <c r="I55" i="9"/>
  <c r="G55" i="9"/>
  <c r="I53" i="9"/>
  <c r="G53" i="9"/>
  <c r="I48" i="9"/>
  <c r="G48" i="9"/>
  <c r="E48" i="9"/>
  <c r="I47" i="9"/>
  <c r="G47" i="9"/>
  <c r="E47" i="9"/>
  <c r="I46" i="9"/>
  <c r="G46" i="9"/>
  <c r="I45" i="9"/>
  <c r="G45" i="9"/>
  <c r="I43" i="9"/>
  <c r="G43" i="9"/>
  <c r="E43" i="9"/>
  <c r="I38" i="9"/>
  <c r="G38" i="9"/>
  <c r="E38" i="9"/>
  <c r="I37" i="9"/>
  <c r="G37" i="9"/>
  <c r="E37" i="9"/>
  <c r="I27" i="9"/>
  <c r="G27" i="9"/>
  <c r="I26" i="9"/>
  <c r="G26" i="9"/>
  <c r="I25" i="9"/>
  <c r="G25" i="9"/>
  <c r="I21" i="9"/>
  <c r="G21" i="9"/>
  <c r="H21" i="9" s="1"/>
  <c r="I20" i="9"/>
  <c r="G20" i="9"/>
  <c r="I19" i="9"/>
  <c r="G19" i="9"/>
  <c r="I14" i="9"/>
  <c r="G14" i="9"/>
  <c r="E14" i="9"/>
  <c r="I13" i="9"/>
  <c r="G13" i="9"/>
  <c r="I8" i="9"/>
  <c r="G8" i="9"/>
  <c r="E8" i="9"/>
  <c r="I7" i="9"/>
  <c r="G7" i="9"/>
  <c r="E7" i="9"/>
  <c r="I5" i="9"/>
  <c r="G5" i="9"/>
  <c r="H5" i="9" s="1"/>
  <c r="F25" i="5"/>
  <c r="K25" i="5" s="1"/>
  <c r="D68" i="9" s="1"/>
  <c r="H68" i="9" s="1"/>
  <c r="M24" i="5"/>
  <c r="N24" i="5" s="1"/>
  <c r="Y24" i="5" s="1"/>
  <c r="F26" i="5" s="1"/>
  <c r="K26" i="5" s="1"/>
  <c r="D67" i="9" s="1"/>
  <c r="M23" i="5"/>
  <c r="N23" i="5" s="1"/>
  <c r="V23" i="5" s="1"/>
  <c r="M19" i="5"/>
  <c r="N19" i="5" s="1"/>
  <c r="Y19" i="5" s="1"/>
  <c r="F21" i="5" s="1"/>
  <c r="K21" i="5" s="1"/>
  <c r="D57" i="9" s="1"/>
  <c r="F57" i="9" s="1"/>
  <c r="M18" i="5"/>
  <c r="N18" i="5" s="1"/>
  <c r="V18" i="5" s="1"/>
  <c r="F20" i="5" s="1"/>
  <c r="K20" i="5" s="1"/>
  <c r="D58" i="9" s="1"/>
  <c r="M14" i="5"/>
  <c r="N14" i="5" s="1"/>
  <c r="Y14" i="5" s="1"/>
  <c r="F16" i="5" s="1"/>
  <c r="K16" i="5" s="1"/>
  <c r="D47" i="9" s="1"/>
  <c r="H47" i="9" s="1"/>
  <c r="M13" i="5"/>
  <c r="N13" i="5"/>
  <c r="V13" i="5" s="1"/>
  <c r="F15" i="5" s="1"/>
  <c r="K15" i="5" s="1"/>
  <c r="D48" i="9" s="1"/>
  <c r="M10" i="5"/>
  <c r="N10" i="5" s="1"/>
  <c r="X10" i="5" s="1"/>
  <c r="F11" i="5" s="1"/>
  <c r="K11" i="5" s="1"/>
  <c r="D14" i="9" s="1"/>
  <c r="F14" i="9" s="1"/>
  <c r="M6" i="5"/>
  <c r="N6" i="5" s="1"/>
  <c r="X6" i="5" s="1"/>
  <c r="F8" i="5" s="1"/>
  <c r="K8" i="5" s="1"/>
  <c r="D7" i="9" s="1"/>
  <c r="J7" i="9" s="1"/>
  <c r="M5" i="5"/>
  <c r="N5" i="5"/>
  <c r="V5" i="5" s="1"/>
  <c r="F7" i="5" s="1"/>
  <c r="K7" i="5" s="1"/>
  <c r="D8" i="9" s="1"/>
  <c r="H8" i="9" s="1"/>
  <c r="F100" i="7"/>
  <c r="K100" i="7" s="1"/>
  <c r="D311" i="11" s="1"/>
  <c r="H311" i="11" s="1"/>
  <c r="E312" i="11" s="1"/>
  <c r="F312" i="11" s="1"/>
  <c r="M99" i="7"/>
  <c r="N99" i="7" s="1"/>
  <c r="X99" i="7" s="1"/>
  <c r="M98" i="7"/>
  <c r="N98" i="7" s="1"/>
  <c r="X98" i="7" s="1"/>
  <c r="M97" i="7"/>
  <c r="N97" i="7" s="1"/>
  <c r="X97" i="7" s="1"/>
  <c r="M96" i="7"/>
  <c r="N96" i="7"/>
  <c r="X96" i="7" s="1"/>
  <c r="M95" i="7"/>
  <c r="N95" i="7"/>
  <c r="X95" i="7" s="1"/>
  <c r="M91" i="7"/>
  <c r="N91" i="7" s="1"/>
  <c r="W91" i="7" s="1"/>
  <c r="M90" i="7"/>
  <c r="N90" i="7"/>
  <c r="W90" i="7" s="1"/>
  <c r="M89" i="7"/>
  <c r="N89" i="7"/>
  <c r="W89" i="7" s="1"/>
  <c r="M88" i="7"/>
  <c r="N88" i="7" s="1"/>
  <c r="W88" i="7" s="1"/>
  <c r="M87" i="7"/>
  <c r="N87" i="7" s="1"/>
  <c r="V87" i="7" s="1"/>
  <c r="M86" i="7"/>
  <c r="N86" i="7"/>
  <c r="W86" i="7" s="1"/>
  <c r="M85" i="7"/>
  <c r="N85" i="7"/>
  <c r="V85" i="7" s="1"/>
  <c r="M84" i="7"/>
  <c r="N84" i="7" s="1"/>
  <c r="W84" i="7" s="1"/>
  <c r="F93" i="7" s="1"/>
  <c r="K93" i="7" s="1"/>
  <c r="D282" i="11" s="1"/>
  <c r="J282" i="11" s="1"/>
  <c r="M83" i="7"/>
  <c r="N83" i="7"/>
  <c r="V83" i="7" s="1"/>
  <c r="M82" i="7"/>
  <c r="N82" i="7"/>
  <c r="W82" i="7" s="1"/>
  <c r="M81" i="7"/>
  <c r="N81" i="7" s="1"/>
  <c r="V81" i="7" s="1"/>
  <c r="F92" i="7" s="1"/>
  <c r="K92" i="7" s="1"/>
  <c r="D281" i="11" s="1"/>
  <c r="M77" i="7"/>
  <c r="N77" i="7" s="1"/>
  <c r="W77" i="7" s="1"/>
  <c r="M76" i="7"/>
  <c r="N76" i="7" s="1"/>
  <c r="W76" i="7" s="1"/>
  <c r="M75" i="7"/>
  <c r="N75" i="7" s="1"/>
  <c r="W75" i="7" s="1"/>
  <c r="M74" i="7"/>
  <c r="N74" i="7" s="1"/>
  <c r="W74" i="7" s="1"/>
  <c r="M73" i="7"/>
  <c r="N73" i="7" s="1"/>
  <c r="V73" i="7" s="1"/>
  <c r="M72" i="7"/>
  <c r="N72" i="7" s="1"/>
  <c r="W72" i="7" s="1"/>
  <c r="F79" i="7" s="1"/>
  <c r="K79" i="7" s="1"/>
  <c r="D240" i="11" s="1"/>
  <c r="M71" i="7"/>
  <c r="N71" i="7" s="1"/>
  <c r="V71" i="7" s="1"/>
  <c r="F78" i="7" s="1"/>
  <c r="K78" i="7" s="1"/>
  <c r="D239" i="11" s="1"/>
  <c r="M70" i="7"/>
  <c r="N70" i="7" s="1"/>
  <c r="W70" i="7" s="1"/>
  <c r="M69" i="7"/>
  <c r="N69" i="7" s="1"/>
  <c r="V69" i="7" s="1"/>
  <c r="M68" i="7"/>
  <c r="N68" i="7" s="1"/>
  <c r="W68" i="7" s="1"/>
  <c r="M67" i="7"/>
  <c r="N67" i="7" s="1"/>
  <c r="V67" i="7" s="1"/>
  <c r="M63" i="7"/>
  <c r="N63" i="7" s="1"/>
  <c r="W63" i="7" s="1"/>
  <c r="M62" i="7"/>
  <c r="N62" i="7" s="1"/>
  <c r="W62" i="7" s="1"/>
  <c r="F65" i="7" s="1"/>
  <c r="K65" i="7" s="1"/>
  <c r="D190" i="11" s="1"/>
  <c r="F190" i="11" s="1"/>
  <c r="M61" i="7"/>
  <c r="N61" i="7" s="1"/>
  <c r="W61" i="7" s="1"/>
  <c r="M60" i="7"/>
  <c r="N60" i="7" s="1"/>
  <c r="W60" i="7" s="1"/>
  <c r="M59" i="7"/>
  <c r="N59" i="7" s="1"/>
  <c r="V59" i="7" s="1"/>
  <c r="M58" i="7"/>
  <c r="N58" i="7" s="1"/>
  <c r="W58" i="7" s="1"/>
  <c r="M57" i="7"/>
  <c r="N57" i="7" s="1"/>
  <c r="V57" i="7" s="1"/>
  <c r="M56" i="7"/>
  <c r="N56" i="7"/>
  <c r="W56" i="7" s="1"/>
  <c r="M55" i="7"/>
  <c r="N55" i="7" s="1"/>
  <c r="V55" i="7" s="1"/>
  <c r="F64" i="7" s="1"/>
  <c r="K64" i="7" s="1"/>
  <c r="D189" i="11" s="1"/>
  <c r="F189" i="11" s="1"/>
  <c r="M51" i="7"/>
  <c r="N51" i="7"/>
  <c r="W51" i="7" s="1"/>
  <c r="M50" i="7"/>
  <c r="N50" i="7"/>
  <c r="W50" i="7" s="1"/>
  <c r="M49" i="7"/>
  <c r="N49" i="7" s="1"/>
  <c r="W49" i="7" s="1"/>
  <c r="M48" i="7"/>
  <c r="N48" i="7" s="1"/>
  <c r="W48" i="7" s="1"/>
  <c r="M47" i="7"/>
  <c r="N47" i="7"/>
  <c r="V47" i="7" s="1"/>
  <c r="M46" i="7"/>
  <c r="N46" i="7"/>
  <c r="W46" i="7" s="1"/>
  <c r="M45" i="7"/>
  <c r="N45" i="7" s="1"/>
  <c r="V45" i="7" s="1"/>
  <c r="M44" i="7"/>
  <c r="N44" i="7" s="1"/>
  <c r="W44" i="7" s="1"/>
  <c r="M43" i="7"/>
  <c r="N43" i="7"/>
  <c r="V43" i="7" s="1"/>
  <c r="F52" i="7" s="1"/>
  <c r="K52" i="7" s="1"/>
  <c r="D143" i="11" s="1"/>
  <c r="F40" i="7"/>
  <c r="K40" i="7" s="1"/>
  <c r="D107" i="11" s="1"/>
  <c r="M39" i="7"/>
  <c r="N39" i="7" s="1"/>
  <c r="W39" i="7" s="1"/>
  <c r="M38" i="7"/>
  <c r="N38" i="7" s="1"/>
  <c r="W38" i="7" s="1"/>
  <c r="M37" i="7"/>
  <c r="N37" i="7" s="1"/>
  <c r="W37" i="7" s="1"/>
  <c r="M36" i="7"/>
  <c r="N36" i="7" s="1"/>
  <c r="W36" i="7" s="1"/>
  <c r="M35" i="7"/>
  <c r="N35" i="7" s="1"/>
  <c r="W35" i="7" s="1"/>
  <c r="M34" i="7"/>
  <c r="N34" i="7" s="1"/>
  <c r="W34" i="7" s="1"/>
  <c r="M33" i="7"/>
  <c r="N33" i="7" s="1"/>
  <c r="W33" i="7" s="1"/>
  <c r="M32" i="7"/>
  <c r="N32" i="7" s="1"/>
  <c r="W32" i="7" s="1"/>
  <c r="M31" i="7"/>
  <c r="N31" i="7" s="1"/>
  <c r="W31" i="7" s="1"/>
  <c r="M30" i="7"/>
  <c r="N30" i="7" s="1"/>
  <c r="V30" i="7" s="1"/>
  <c r="M29" i="7"/>
  <c r="N29" i="7" s="1"/>
  <c r="W29" i="7" s="1"/>
  <c r="M28" i="7"/>
  <c r="N28" i="7" s="1"/>
  <c r="V28" i="7" s="1"/>
  <c r="M27" i="7"/>
  <c r="N27" i="7" s="1"/>
  <c r="W27" i="7" s="1"/>
  <c r="M26" i="7"/>
  <c r="N26" i="7" s="1"/>
  <c r="V26" i="7" s="1"/>
  <c r="M25" i="7"/>
  <c r="N25" i="7" s="1"/>
  <c r="W25" i="7" s="1"/>
  <c r="F41" i="7" s="1"/>
  <c r="K41" i="7" s="1"/>
  <c r="D108" i="11" s="1"/>
  <c r="M24" i="7"/>
  <c r="N24" i="7" s="1"/>
  <c r="V24" i="7" s="1"/>
  <c r="M20" i="7"/>
  <c r="N20" i="7" s="1"/>
  <c r="W20" i="7" s="1"/>
  <c r="M19" i="7"/>
  <c r="N19" i="7" s="1"/>
  <c r="W19" i="7" s="1"/>
  <c r="M18" i="7"/>
  <c r="N18" i="7" s="1"/>
  <c r="W18" i="7" s="1"/>
  <c r="M17" i="7"/>
  <c r="N17" i="7" s="1"/>
  <c r="W17" i="7" s="1"/>
  <c r="M16" i="7"/>
  <c r="N16" i="7" s="1"/>
  <c r="W16" i="7" s="1"/>
  <c r="M15" i="7"/>
  <c r="N15" i="7" s="1"/>
  <c r="W15" i="7" s="1"/>
  <c r="M14" i="7"/>
  <c r="N14" i="7" s="1"/>
  <c r="W14" i="7" s="1"/>
  <c r="M13" i="7"/>
  <c r="N13" i="7" s="1"/>
  <c r="V13" i="7" s="1"/>
  <c r="M12" i="7"/>
  <c r="N12" i="7" s="1"/>
  <c r="W12" i="7" s="1"/>
  <c r="M11" i="7"/>
  <c r="N11" i="7" s="1"/>
  <c r="V11" i="7" s="1"/>
  <c r="M10" i="7"/>
  <c r="N10" i="7" s="1"/>
  <c r="W10" i="7" s="1"/>
  <c r="M9" i="7"/>
  <c r="N9" i="7"/>
  <c r="V9" i="7" s="1"/>
  <c r="M8" i="7"/>
  <c r="N8" i="7"/>
  <c r="W8" i="7" s="1"/>
  <c r="F22" i="7" s="1"/>
  <c r="K22" i="7" s="1"/>
  <c r="D62" i="11" s="1"/>
  <c r="M7" i="7"/>
  <c r="N7" i="7" s="1"/>
  <c r="V7" i="7" s="1"/>
  <c r="F21" i="7" s="1"/>
  <c r="K21" i="7" s="1"/>
  <c r="D61" i="11" s="1"/>
  <c r="O76" i="8"/>
  <c r="E106" i="11" s="1"/>
  <c r="O75" i="8"/>
  <c r="E280" i="11" s="1"/>
  <c r="O74" i="8"/>
  <c r="E104" i="11" s="1"/>
  <c r="O73" i="8"/>
  <c r="O72" i="8"/>
  <c r="E102" i="11" s="1"/>
  <c r="O71" i="8"/>
  <c r="E186" i="11" s="1"/>
  <c r="O70" i="8"/>
  <c r="E235" i="11" s="1"/>
  <c r="K235" i="11" s="1"/>
  <c r="O69" i="8"/>
  <c r="E184" i="11" s="1"/>
  <c r="O68" i="8"/>
  <c r="E55" i="11" s="1"/>
  <c r="O67" i="8"/>
  <c r="E5" i="11" s="1"/>
  <c r="O66" i="8"/>
  <c r="E232" i="11" s="1"/>
  <c r="V56" i="8"/>
  <c r="I98" i="9" s="1"/>
  <c r="O55" i="8"/>
  <c r="E96" i="11" s="1"/>
  <c r="O54" i="8"/>
  <c r="E181" i="11" s="1"/>
  <c r="O53" i="8"/>
  <c r="E13" i="9" s="1"/>
  <c r="O52" i="8"/>
  <c r="E84" i="11" s="1"/>
  <c r="O51" i="8"/>
  <c r="E230" i="11" s="1"/>
  <c r="O50" i="8"/>
  <c r="E93" i="11" s="1"/>
  <c r="O49" i="8"/>
  <c r="E305" i="11" s="1"/>
  <c r="F305" i="11" s="1"/>
  <c r="O48" i="8"/>
  <c r="E304" i="11" s="1"/>
  <c r="O47" i="8"/>
  <c r="E310" i="11" s="1"/>
  <c r="O46" i="8"/>
  <c r="E38" i="11" s="1"/>
  <c r="O45" i="8"/>
  <c r="E37" i="11" s="1"/>
  <c r="O44" i="8"/>
  <c r="E219" i="11" s="1"/>
  <c r="O43" i="8"/>
  <c r="E36" i="11" s="1"/>
  <c r="O42" i="8"/>
  <c r="E35" i="11" s="1"/>
  <c r="O41" i="8"/>
  <c r="O40" i="8"/>
  <c r="E34" i="11" s="1"/>
  <c r="O39" i="8"/>
  <c r="E33" i="11" s="1"/>
  <c r="O38" i="8"/>
  <c r="E80" i="11" s="1"/>
  <c r="O37" i="8"/>
  <c r="E77" i="11" s="1"/>
  <c r="O36" i="8"/>
  <c r="E215" i="11" s="1"/>
  <c r="O35" i="8"/>
  <c r="E167" i="11" s="1"/>
  <c r="O34" i="8"/>
  <c r="E5" i="9" s="1"/>
  <c r="O33" i="8"/>
  <c r="O32" i="8"/>
  <c r="E212" i="11" s="1"/>
  <c r="O31" i="8"/>
  <c r="E28" i="11" s="1"/>
  <c r="O30" i="8"/>
  <c r="E41" i="11" s="1"/>
  <c r="O29" i="8"/>
  <c r="E81" i="11" s="1"/>
  <c r="O28" i="8"/>
  <c r="E39" i="11" s="1"/>
  <c r="O27" i="8"/>
  <c r="E83" i="11" s="1"/>
  <c r="O26" i="8"/>
  <c r="E63" i="9" s="1"/>
  <c r="O25" i="8"/>
  <c r="E53" i="9" s="1"/>
  <c r="F53" i="9" s="1"/>
  <c r="O24" i="8"/>
  <c r="O23" i="8"/>
  <c r="E309" i="11" s="1"/>
  <c r="F309" i="11" s="1"/>
  <c r="O22" i="8"/>
  <c r="E308" i="11" s="1"/>
  <c r="O21" i="8"/>
  <c r="E307" i="11" s="1"/>
  <c r="F307" i="11" s="1"/>
  <c r="O20" i="8"/>
  <c r="E56" i="9" s="1"/>
  <c r="O19" i="8"/>
  <c r="E45" i="9" s="1"/>
  <c r="F45" i="9" s="1"/>
  <c r="O18" i="8"/>
  <c r="E25" i="9" s="1"/>
  <c r="O17" i="8"/>
  <c r="E19" i="9" s="1"/>
  <c r="F19" i="9" s="1"/>
  <c r="O16" i="8"/>
  <c r="E27" i="9" s="1"/>
  <c r="O15" i="8"/>
  <c r="E26" i="9" s="1"/>
  <c r="F26" i="9" s="1"/>
  <c r="O14" i="8"/>
  <c r="E73" i="9" s="1"/>
  <c r="O13" i="8"/>
  <c r="E272" i="11" s="1"/>
  <c r="K272" i="11" s="1"/>
  <c r="O12" i="8"/>
  <c r="E306" i="11" s="1"/>
  <c r="O11" i="8"/>
  <c r="E94" i="9" s="1"/>
  <c r="O10" i="8"/>
  <c r="E96" i="9" s="1"/>
  <c r="O9" i="8"/>
  <c r="O8" i="8"/>
  <c r="O7" i="8"/>
  <c r="E75" i="9" s="1"/>
  <c r="V6" i="8"/>
  <c r="I107" i="9" s="1"/>
  <c r="J107" i="9" s="1"/>
  <c r="J108" i="9" s="1"/>
  <c r="G16" i="10" s="1"/>
  <c r="V5" i="8"/>
  <c r="I111" i="9" s="1"/>
  <c r="J111" i="9" s="1"/>
  <c r="J112" i="9" s="1"/>
  <c r="G17" i="10" s="1"/>
  <c r="I36" i="9" s="1"/>
  <c r="J36" i="9" s="1"/>
  <c r="F111" i="9"/>
  <c r="F107" i="9"/>
  <c r="F108" i="9" s="1"/>
  <c r="H107" i="9"/>
  <c r="H108" i="9" s="1"/>
  <c r="F16" i="10" s="1"/>
  <c r="F103" i="9"/>
  <c r="H103" i="9"/>
  <c r="F102" i="9"/>
  <c r="H102" i="9"/>
  <c r="J102" i="9"/>
  <c r="K102" i="9"/>
  <c r="F101" i="9"/>
  <c r="H101" i="9"/>
  <c r="J101" i="9"/>
  <c r="K101" i="9"/>
  <c r="F100" i="9"/>
  <c r="H100" i="9"/>
  <c r="I103" i="9" s="1"/>
  <c r="J103" i="9" s="1"/>
  <c r="J100" i="9"/>
  <c r="K100" i="9"/>
  <c r="F99" i="9"/>
  <c r="H99" i="9"/>
  <c r="J99" i="9"/>
  <c r="K99" i="9"/>
  <c r="F98" i="9"/>
  <c r="H98" i="9"/>
  <c r="F96" i="9"/>
  <c r="H96" i="9"/>
  <c r="J96" i="9"/>
  <c r="K96" i="9"/>
  <c r="H95" i="9"/>
  <c r="J95" i="9"/>
  <c r="F94" i="9"/>
  <c r="H94" i="9"/>
  <c r="J94" i="9"/>
  <c r="K94" i="9"/>
  <c r="F90" i="9"/>
  <c r="H90" i="9"/>
  <c r="F89" i="9"/>
  <c r="F88" i="9"/>
  <c r="H88" i="9"/>
  <c r="K88" i="9"/>
  <c r="F87" i="9"/>
  <c r="H87" i="9"/>
  <c r="J87" i="9"/>
  <c r="K87" i="9"/>
  <c r="F86" i="9"/>
  <c r="H86" i="9"/>
  <c r="J86" i="9"/>
  <c r="K86" i="9"/>
  <c r="F85" i="9"/>
  <c r="H85" i="9"/>
  <c r="H83" i="9"/>
  <c r="J83" i="9"/>
  <c r="H82" i="9"/>
  <c r="J82" i="9"/>
  <c r="J81" i="9"/>
  <c r="F77" i="9"/>
  <c r="H77" i="9"/>
  <c r="J77" i="9"/>
  <c r="K77" i="9"/>
  <c r="F76" i="9"/>
  <c r="H76" i="9"/>
  <c r="J76" i="9"/>
  <c r="J78" i="9" s="1"/>
  <c r="G13" i="10" s="1"/>
  <c r="I327" i="11" s="1"/>
  <c r="J327" i="11" s="1"/>
  <c r="J348" i="11" s="1"/>
  <c r="I15" i="12" s="1"/>
  <c r="J15" i="12" s="1"/>
  <c r="K76" i="9"/>
  <c r="H75" i="9"/>
  <c r="J75" i="9"/>
  <c r="F74" i="9"/>
  <c r="H74" i="9"/>
  <c r="J74" i="9"/>
  <c r="K74" i="9"/>
  <c r="H73" i="9"/>
  <c r="H78" i="9" s="1"/>
  <c r="F13" i="10" s="1"/>
  <c r="G327" i="11" s="1"/>
  <c r="H327" i="11" s="1"/>
  <c r="H348" i="11" s="1"/>
  <c r="G15" i="12" s="1"/>
  <c r="H15" i="12" s="1"/>
  <c r="J73" i="9"/>
  <c r="H69" i="9"/>
  <c r="J69" i="9"/>
  <c r="F68" i="9"/>
  <c r="J68" i="9"/>
  <c r="K68" i="9"/>
  <c r="H67" i="9"/>
  <c r="K67" i="9"/>
  <c r="H66" i="9"/>
  <c r="J66" i="9"/>
  <c r="H65" i="9"/>
  <c r="J65" i="9"/>
  <c r="H64" i="9"/>
  <c r="J64" i="9"/>
  <c r="H63" i="9"/>
  <c r="J63" i="9"/>
  <c r="H59" i="9"/>
  <c r="J59" i="9"/>
  <c r="F58" i="9"/>
  <c r="K58" i="9"/>
  <c r="H57" i="9"/>
  <c r="J57" i="9"/>
  <c r="K57" i="9"/>
  <c r="F56" i="9"/>
  <c r="H56" i="9"/>
  <c r="J56" i="9"/>
  <c r="K56" i="9"/>
  <c r="H55" i="9"/>
  <c r="J55" i="9"/>
  <c r="H54" i="9"/>
  <c r="J54" i="9"/>
  <c r="H53" i="9"/>
  <c r="J53" i="9"/>
  <c r="H49" i="9"/>
  <c r="J49" i="9"/>
  <c r="F47" i="9"/>
  <c r="J47" i="9"/>
  <c r="K47" i="9"/>
  <c r="H46" i="9"/>
  <c r="J46" i="9"/>
  <c r="H45" i="9"/>
  <c r="J45" i="9"/>
  <c r="K45" i="9"/>
  <c r="E44" i="9"/>
  <c r="F44" i="9" s="1"/>
  <c r="L44" i="9" s="1"/>
  <c r="H44" i="9"/>
  <c r="J44" i="9"/>
  <c r="F43" i="9"/>
  <c r="H43" i="9"/>
  <c r="J43" i="9"/>
  <c r="K43" i="9"/>
  <c r="H39" i="9"/>
  <c r="J39" i="9"/>
  <c r="F38" i="9"/>
  <c r="H38" i="9"/>
  <c r="J38" i="9"/>
  <c r="K38" i="9"/>
  <c r="F37" i="9"/>
  <c r="H37" i="9"/>
  <c r="E39" i="9" s="1"/>
  <c r="F39" i="9" s="1"/>
  <c r="L39" i="9" s="1"/>
  <c r="J37" i="9"/>
  <c r="K37" i="9"/>
  <c r="F27" i="9"/>
  <c r="H27" i="9"/>
  <c r="J27" i="9"/>
  <c r="K27" i="9"/>
  <c r="H26" i="9"/>
  <c r="H28" i="9" s="1"/>
  <c r="F7" i="10" s="1"/>
  <c r="J26" i="9"/>
  <c r="K26" i="9"/>
  <c r="F25" i="9"/>
  <c r="F28" i="9" s="1"/>
  <c r="H25" i="9"/>
  <c r="J25" i="9"/>
  <c r="J28" i="9" s="1"/>
  <c r="G7" i="10" s="1"/>
  <c r="K25" i="9"/>
  <c r="J21" i="9"/>
  <c r="H20" i="9"/>
  <c r="J20" i="9"/>
  <c r="H19" i="9"/>
  <c r="J19" i="9"/>
  <c r="K19" i="9"/>
  <c r="H15" i="9"/>
  <c r="J15" i="9"/>
  <c r="H14" i="9"/>
  <c r="E15" i="9" s="1"/>
  <c r="F15" i="9" s="1"/>
  <c r="L15" i="9" s="1"/>
  <c r="J14" i="9"/>
  <c r="K14" i="9"/>
  <c r="F13" i="9"/>
  <c r="H13" i="9"/>
  <c r="J13" i="9"/>
  <c r="J16" i="9" s="1"/>
  <c r="G5" i="10" s="1"/>
  <c r="K13" i="9"/>
  <c r="H9" i="9"/>
  <c r="J9" i="9"/>
  <c r="F8" i="9"/>
  <c r="J8" i="9"/>
  <c r="K8" i="9"/>
  <c r="F7" i="9"/>
  <c r="H7" i="9"/>
  <c r="E9" i="9" s="1"/>
  <c r="F9" i="9" s="1"/>
  <c r="L9" i="9" s="1"/>
  <c r="K7" i="9"/>
  <c r="H6" i="9"/>
  <c r="J6" i="9"/>
  <c r="F5" i="9"/>
  <c r="E6" i="9" s="1"/>
  <c r="F6" i="9" s="1"/>
  <c r="L6" i="9" s="1"/>
  <c r="J5" i="9"/>
  <c r="H312" i="11"/>
  <c r="J312" i="11"/>
  <c r="F311" i="11"/>
  <c r="K311" i="11"/>
  <c r="F310" i="11"/>
  <c r="H310" i="11"/>
  <c r="J310" i="11"/>
  <c r="K310" i="11"/>
  <c r="H309" i="11"/>
  <c r="J309" i="11"/>
  <c r="K309" i="11"/>
  <c r="F308" i="11"/>
  <c r="H308" i="11"/>
  <c r="J308" i="11"/>
  <c r="K308" i="11"/>
  <c r="H307" i="11"/>
  <c r="J307" i="11"/>
  <c r="K307" i="11"/>
  <c r="F306" i="11"/>
  <c r="H306" i="11"/>
  <c r="J306" i="11"/>
  <c r="K306" i="11"/>
  <c r="H305" i="11"/>
  <c r="J305" i="11"/>
  <c r="K305" i="11"/>
  <c r="F304" i="11"/>
  <c r="H304" i="11"/>
  <c r="J304" i="11"/>
  <c r="K304" i="11"/>
  <c r="H283" i="11"/>
  <c r="J283" i="11"/>
  <c r="F282" i="11"/>
  <c r="H282" i="11"/>
  <c r="K282" i="11"/>
  <c r="F281" i="11"/>
  <c r="H281" i="11"/>
  <c r="E283" i="11" s="1"/>
  <c r="F283" i="11" s="1"/>
  <c r="J281" i="11"/>
  <c r="K281" i="11"/>
  <c r="F280" i="11"/>
  <c r="H280" i="11"/>
  <c r="J280" i="11"/>
  <c r="K280" i="11"/>
  <c r="H279" i="11"/>
  <c r="J279" i="11"/>
  <c r="H278" i="11"/>
  <c r="J278" i="11"/>
  <c r="H277" i="11"/>
  <c r="J277" i="11"/>
  <c r="H276" i="11"/>
  <c r="J276" i="11"/>
  <c r="H275" i="11"/>
  <c r="J275" i="11"/>
  <c r="H274" i="11"/>
  <c r="J274" i="11"/>
  <c r="F273" i="11"/>
  <c r="H273" i="11"/>
  <c r="J273" i="11"/>
  <c r="K273" i="11"/>
  <c r="F272" i="11"/>
  <c r="H272" i="11"/>
  <c r="J272" i="11"/>
  <c r="H263" i="11"/>
  <c r="J263" i="11"/>
  <c r="H262" i="11"/>
  <c r="J262" i="11"/>
  <c r="H261" i="11"/>
  <c r="J261" i="11"/>
  <c r="H260" i="11"/>
  <c r="J260" i="11"/>
  <c r="H259" i="11"/>
  <c r="J259" i="11"/>
  <c r="H258" i="11"/>
  <c r="J258" i="11"/>
  <c r="H241" i="11"/>
  <c r="J241" i="11"/>
  <c r="F240" i="11"/>
  <c r="H240" i="11"/>
  <c r="J240" i="11"/>
  <c r="K240" i="11"/>
  <c r="F239" i="11"/>
  <c r="H239" i="11"/>
  <c r="E241" i="11" s="1"/>
  <c r="F241" i="11" s="1"/>
  <c r="L241" i="11" s="1"/>
  <c r="J239" i="11"/>
  <c r="K239" i="11"/>
  <c r="H238" i="11"/>
  <c r="J238" i="11"/>
  <c r="H237" i="11"/>
  <c r="J237" i="11"/>
  <c r="H236" i="11"/>
  <c r="J236" i="11"/>
  <c r="F235" i="11"/>
  <c r="H235" i="11"/>
  <c r="J235" i="11"/>
  <c r="H234" i="11"/>
  <c r="J234" i="11"/>
  <c r="H233" i="11"/>
  <c r="J233" i="11"/>
  <c r="F232" i="11"/>
  <c r="H232" i="11"/>
  <c r="J232" i="11"/>
  <c r="K232" i="11"/>
  <c r="H231" i="11"/>
  <c r="J231" i="11"/>
  <c r="F230" i="11"/>
  <c r="H230" i="11"/>
  <c r="J230" i="11"/>
  <c r="K230" i="11"/>
  <c r="H229" i="11"/>
  <c r="J229" i="11"/>
  <c r="H220" i="11"/>
  <c r="J220" i="11"/>
  <c r="F219" i="11"/>
  <c r="H219" i="11"/>
  <c r="J219" i="11"/>
  <c r="K219" i="11"/>
  <c r="H218" i="11"/>
  <c r="J218" i="11"/>
  <c r="H217" i="11"/>
  <c r="J217" i="11"/>
  <c r="H216" i="11"/>
  <c r="J216" i="11"/>
  <c r="F215" i="11"/>
  <c r="H215" i="11"/>
  <c r="J215" i="11"/>
  <c r="K215" i="11"/>
  <c r="F214" i="11"/>
  <c r="H214" i="11"/>
  <c r="J214" i="11"/>
  <c r="K214" i="11"/>
  <c r="H213" i="11"/>
  <c r="J213" i="11"/>
  <c r="F212" i="11"/>
  <c r="H212" i="11"/>
  <c r="J212" i="11"/>
  <c r="K212" i="11"/>
  <c r="H191" i="11"/>
  <c r="J191" i="11"/>
  <c r="J190" i="11"/>
  <c r="K190" i="11"/>
  <c r="H189" i="11"/>
  <c r="K189" i="11"/>
  <c r="H188" i="11"/>
  <c r="J188" i="11"/>
  <c r="H187" i="11"/>
  <c r="J187" i="11"/>
  <c r="F186" i="11"/>
  <c r="H186" i="11"/>
  <c r="J186" i="11"/>
  <c r="K186" i="11"/>
  <c r="F185" i="11"/>
  <c r="H185" i="11"/>
  <c r="J185" i="11"/>
  <c r="K185" i="11"/>
  <c r="F184" i="11"/>
  <c r="H184" i="11"/>
  <c r="J184" i="11"/>
  <c r="K184" i="11"/>
  <c r="H183" i="11"/>
  <c r="J183" i="11"/>
  <c r="H182" i="11"/>
  <c r="J182" i="11"/>
  <c r="F181" i="11"/>
  <c r="H181" i="11"/>
  <c r="J181" i="11"/>
  <c r="K181" i="11"/>
  <c r="H180" i="11"/>
  <c r="J180" i="11"/>
  <c r="H179" i="11"/>
  <c r="J179" i="11"/>
  <c r="H171" i="11"/>
  <c r="J171" i="11"/>
  <c r="H170" i="11"/>
  <c r="J170" i="11"/>
  <c r="H169" i="11"/>
  <c r="J169" i="11"/>
  <c r="H168" i="11"/>
  <c r="J168" i="11"/>
  <c r="F167" i="11"/>
  <c r="H167" i="11"/>
  <c r="J167" i="11"/>
  <c r="K167" i="11"/>
  <c r="H166" i="11"/>
  <c r="J166" i="11"/>
  <c r="H145" i="11"/>
  <c r="J145" i="11"/>
  <c r="K144" i="11"/>
  <c r="F143" i="11"/>
  <c r="H143" i="11"/>
  <c r="J143" i="11"/>
  <c r="K143" i="11"/>
  <c r="H142" i="11"/>
  <c r="J142" i="11"/>
  <c r="H141" i="11"/>
  <c r="J141" i="11"/>
  <c r="H140" i="11"/>
  <c r="J140" i="11"/>
  <c r="F139" i="11"/>
  <c r="H139" i="11"/>
  <c r="J139" i="11"/>
  <c r="K139" i="11"/>
  <c r="H138" i="11"/>
  <c r="J138" i="11"/>
  <c r="H137" i="11"/>
  <c r="J137" i="11"/>
  <c r="H136" i="11"/>
  <c r="J136" i="11"/>
  <c r="H135" i="11"/>
  <c r="J135" i="11"/>
  <c r="H134" i="11"/>
  <c r="J134" i="11"/>
  <c r="H133" i="11"/>
  <c r="J133" i="11"/>
  <c r="H125" i="11"/>
  <c r="J125" i="11"/>
  <c r="H124" i="11"/>
  <c r="J124" i="11"/>
  <c r="H123" i="11"/>
  <c r="J123" i="11"/>
  <c r="H122" i="11"/>
  <c r="J122" i="11"/>
  <c r="H121" i="11"/>
  <c r="J121" i="11"/>
  <c r="H120" i="11"/>
  <c r="J120" i="11"/>
  <c r="H109" i="11"/>
  <c r="J109" i="11"/>
  <c r="F108" i="11"/>
  <c r="H108" i="11"/>
  <c r="J108" i="11"/>
  <c r="K108" i="11"/>
  <c r="F107" i="11"/>
  <c r="H107" i="11"/>
  <c r="E109" i="11" s="1"/>
  <c r="F109" i="11" s="1"/>
  <c r="L109" i="11" s="1"/>
  <c r="J107" i="11"/>
  <c r="K107" i="11"/>
  <c r="F106" i="11"/>
  <c r="H106" i="11"/>
  <c r="J106" i="11"/>
  <c r="K106" i="11"/>
  <c r="H105" i="11"/>
  <c r="J105" i="11"/>
  <c r="F104" i="11"/>
  <c r="H104" i="11"/>
  <c r="J104" i="11"/>
  <c r="K104" i="11"/>
  <c r="F103" i="11"/>
  <c r="H103" i="11"/>
  <c r="J103" i="11"/>
  <c r="K103" i="11"/>
  <c r="F102" i="11"/>
  <c r="H102" i="11"/>
  <c r="J102" i="11"/>
  <c r="K102" i="11"/>
  <c r="H101" i="11"/>
  <c r="J101" i="11"/>
  <c r="H100" i="11"/>
  <c r="J100" i="11"/>
  <c r="H99" i="11"/>
  <c r="J99" i="11"/>
  <c r="H98" i="11"/>
  <c r="J98" i="11"/>
  <c r="H97" i="11"/>
  <c r="J97" i="11"/>
  <c r="F96" i="11"/>
  <c r="H96" i="11"/>
  <c r="J96" i="11"/>
  <c r="K96" i="11"/>
  <c r="H95" i="11"/>
  <c r="J95" i="11"/>
  <c r="H94" i="11"/>
  <c r="J94" i="11"/>
  <c r="F93" i="11"/>
  <c r="H93" i="11"/>
  <c r="J93" i="11"/>
  <c r="K93" i="11"/>
  <c r="H92" i="11"/>
  <c r="J92" i="11"/>
  <c r="F84" i="11"/>
  <c r="H84" i="11"/>
  <c r="J84" i="11"/>
  <c r="K84" i="11"/>
  <c r="F83" i="11"/>
  <c r="H83" i="11"/>
  <c r="J83" i="11"/>
  <c r="K83" i="11"/>
  <c r="H82" i="11"/>
  <c r="J82" i="11"/>
  <c r="F81" i="11"/>
  <c r="H81" i="11"/>
  <c r="J81" i="11"/>
  <c r="K81" i="11"/>
  <c r="F80" i="11"/>
  <c r="H80" i="11"/>
  <c r="J80" i="11"/>
  <c r="K80" i="11"/>
  <c r="H79" i="11"/>
  <c r="J79" i="11"/>
  <c r="H78" i="11"/>
  <c r="J78" i="11"/>
  <c r="F77" i="11"/>
  <c r="H77" i="11"/>
  <c r="J77" i="11"/>
  <c r="K77" i="11"/>
  <c r="H76" i="11"/>
  <c r="J76" i="11"/>
  <c r="H75" i="11"/>
  <c r="J75" i="11"/>
  <c r="H74" i="11"/>
  <c r="J74" i="11"/>
  <c r="E63" i="11"/>
  <c r="F63" i="11" s="1"/>
  <c r="L63" i="11" s="1"/>
  <c r="H63" i="11"/>
  <c r="J63" i="11"/>
  <c r="F62" i="11"/>
  <c r="H62" i="11"/>
  <c r="J62" i="11"/>
  <c r="K62" i="11"/>
  <c r="F61" i="11"/>
  <c r="H61" i="11"/>
  <c r="J61" i="11"/>
  <c r="K61" i="11"/>
  <c r="H60" i="11"/>
  <c r="J60" i="11"/>
  <c r="H59" i="11"/>
  <c r="J59" i="11"/>
  <c r="H58" i="11"/>
  <c r="J58" i="11"/>
  <c r="H57" i="11"/>
  <c r="J57" i="11"/>
  <c r="H56" i="11"/>
  <c r="J56" i="11"/>
  <c r="F55" i="11"/>
  <c r="H55" i="11"/>
  <c r="J55" i="11"/>
  <c r="K55" i="11"/>
  <c r="H54" i="11"/>
  <c r="J54" i="11"/>
  <c r="H53" i="11"/>
  <c r="J53" i="11"/>
  <c r="H52" i="11"/>
  <c r="J52" i="11"/>
  <c r="F51" i="11"/>
  <c r="H51" i="11"/>
  <c r="J51" i="11"/>
  <c r="K51" i="11"/>
  <c r="H50" i="11"/>
  <c r="J50" i="11"/>
  <c r="F41" i="11"/>
  <c r="H41" i="11"/>
  <c r="J41" i="11"/>
  <c r="K41" i="11"/>
  <c r="H40" i="11"/>
  <c r="J40" i="11"/>
  <c r="F39" i="11"/>
  <c r="H39" i="11"/>
  <c r="J39" i="11"/>
  <c r="K39" i="11"/>
  <c r="F38" i="11"/>
  <c r="J38" i="11"/>
  <c r="K38" i="11"/>
  <c r="F37" i="11"/>
  <c r="H37" i="11"/>
  <c r="J37" i="11"/>
  <c r="K37" i="11"/>
  <c r="F36" i="11"/>
  <c r="H36" i="11"/>
  <c r="J36" i="11"/>
  <c r="K36" i="11"/>
  <c r="F35" i="11"/>
  <c r="H35" i="11"/>
  <c r="J35" i="11"/>
  <c r="K35" i="11"/>
  <c r="F34" i="11"/>
  <c r="H34" i="11"/>
  <c r="J34" i="11"/>
  <c r="K34" i="11"/>
  <c r="F33" i="11"/>
  <c r="H33" i="11"/>
  <c r="J33" i="11"/>
  <c r="K33" i="11"/>
  <c r="H32" i="11"/>
  <c r="J32" i="11"/>
  <c r="H31" i="11"/>
  <c r="J31" i="11"/>
  <c r="H30" i="11"/>
  <c r="J30" i="11"/>
  <c r="H29" i="11"/>
  <c r="J29" i="11"/>
  <c r="F28" i="11"/>
  <c r="H28" i="11"/>
  <c r="J28" i="11"/>
  <c r="K28" i="11"/>
  <c r="F5" i="11"/>
  <c r="H5" i="11"/>
  <c r="H26" i="11" s="1"/>
  <c r="G6" i="12" s="1"/>
  <c r="H6" i="12" s="1"/>
  <c r="J5" i="11"/>
  <c r="J26" i="11" s="1"/>
  <c r="I6" i="12" s="1"/>
  <c r="J6" i="12" s="1"/>
  <c r="K5" i="11"/>
  <c r="L53" i="9" l="1"/>
  <c r="E54" i="9"/>
  <c r="F54" i="9" s="1"/>
  <c r="L54" i="9" s="1"/>
  <c r="J40" i="9"/>
  <c r="G9" i="10" s="1"/>
  <c r="F48" i="9"/>
  <c r="J48" i="9"/>
  <c r="G224" i="11"/>
  <c r="H224" i="11" s="1"/>
  <c r="G88" i="11"/>
  <c r="H88" i="11" s="1"/>
  <c r="G175" i="11"/>
  <c r="G129" i="11"/>
  <c r="H129" i="11" s="1"/>
  <c r="G267" i="11"/>
  <c r="H267" i="11" s="1"/>
  <c r="G45" i="11"/>
  <c r="H45" i="11" s="1"/>
  <c r="F73" i="9"/>
  <c r="F78" i="9" s="1"/>
  <c r="K73" i="9"/>
  <c r="F75" i="9"/>
  <c r="K75" i="9"/>
  <c r="F53" i="7"/>
  <c r="K53" i="7" s="1"/>
  <c r="D144" i="11" s="1"/>
  <c r="L240" i="11"/>
  <c r="J50" i="9"/>
  <c r="G10" i="10" s="1"/>
  <c r="I48" i="11" s="1"/>
  <c r="J48" i="11" s="1"/>
  <c r="K53" i="9"/>
  <c r="J98" i="9"/>
  <c r="K98" i="9"/>
  <c r="L312" i="11"/>
  <c r="H58" i="9"/>
  <c r="L58" i="9" s="1"/>
  <c r="J58" i="9"/>
  <c r="J60" i="9" s="1"/>
  <c r="G11" i="10" s="1"/>
  <c r="I265" i="11"/>
  <c r="J265" i="11" s="1"/>
  <c r="I43" i="11"/>
  <c r="J43" i="11" s="1"/>
  <c r="I222" i="11"/>
  <c r="J222" i="11" s="1"/>
  <c r="I86" i="11"/>
  <c r="J86" i="11" s="1"/>
  <c r="I173" i="11"/>
  <c r="J173" i="11" s="1"/>
  <c r="I127" i="11"/>
  <c r="J127" i="11" s="1"/>
  <c r="I224" i="11"/>
  <c r="J224" i="11" s="1"/>
  <c r="I88" i="11"/>
  <c r="J88" i="11" s="1"/>
  <c r="I175" i="11"/>
  <c r="J175" i="11" s="1"/>
  <c r="I129" i="11"/>
  <c r="J129" i="11" s="1"/>
  <c r="I267" i="11"/>
  <c r="J267" i="11" s="1"/>
  <c r="I45" i="11"/>
  <c r="J45" i="11" s="1"/>
  <c r="E95" i="9"/>
  <c r="E82" i="9"/>
  <c r="E213" i="11"/>
  <c r="E74" i="11"/>
  <c r="E166" i="11"/>
  <c r="E120" i="11"/>
  <c r="E259" i="11"/>
  <c r="F259" i="11" s="1"/>
  <c r="E170" i="11"/>
  <c r="E124" i="11"/>
  <c r="E218" i="11"/>
  <c r="E79" i="11"/>
  <c r="H40" i="9"/>
  <c r="F9" i="10" s="1"/>
  <c r="L184" i="11"/>
  <c r="H16" i="9"/>
  <c r="F5" i="10" s="1"/>
  <c r="J22" i="9"/>
  <c r="G6" i="10" s="1"/>
  <c r="F63" i="9"/>
  <c r="E64" i="9" s="1"/>
  <c r="F64" i="9" s="1"/>
  <c r="L64" i="9" s="1"/>
  <c r="K63" i="9"/>
  <c r="J10" i="9"/>
  <c r="G4" i="10" s="1"/>
  <c r="K111" i="9"/>
  <c r="L45" i="9"/>
  <c r="F67" i="9"/>
  <c r="J67" i="9"/>
  <c r="J70" i="9" s="1"/>
  <c r="G12" i="10" s="1"/>
  <c r="L283" i="11"/>
  <c r="H70" i="9"/>
  <c r="F12" i="10" s="1"/>
  <c r="L111" i="9"/>
  <c r="F112" i="9"/>
  <c r="L37" i="9"/>
  <c r="L74" i="9"/>
  <c r="E21" i="9"/>
  <c r="E46" i="9"/>
  <c r="F46" i="9" s="1"/>
  <c r="E53" i="11"/>
  <c r="E97" i="11"/>
  <c r="E105" i="11"/>
  <c r="E125" i="11"/>
  <c r="E133" i="11"/>
  <c r="E141" i="11"/>
  <c r="E171" i="11"/>
  <c r="E179" i="11"/>
  <c r="E187" i="11"/>
  <c r="E217" i="11"/>
  <c r="E233" i="11"/>
  <c r="E258" i="11"/>
  <c r="E275" i="11"/>
  <c r="H22" i="9"/>
  <c r="F6" i="10" s="1"/>
  <c r="I85" i="9"/>
  <c r="E31" i="11"/>
  <c r="E40" i="11"/>
  <c r="E56" i="11"/>
  <c r="E75" i="11"/>
  <c r="E92" i="11"/>
  <c r="E100" i="11"/>
  <c r="E136" i="11"/>
  <c r="E182" i="11"/>
  <c r="E220" i="11"/>
  <c r="E236" i="11"/>
  <c r="E261" i="11"/>
  <c r="E278" i="11"/>
  <c r="L56" i="9"/>
  <c r="E59" i="11"/>
  <c r="E95" i="11"/>
  <c r="E122" i="11"/>
  <c r="E168" i="11"/>
  <c r="E231" i="11"/>
  <c r="E65" i="9"/>
  <c r="E29" i="11"/>
  <c r="E54" i="11"/>
  <c r="E82" i="11"/>
  <c r="F82" i="11" s="1"/>
  <c r="E98" i="11"/>
  <c r="E134" i="11"/>
  <c r="E142" i="11"/>
  <c r="E180" i="11"/>
  <c r="E188" i="11"/>
  <c r="E234" i="11"/>
  <c r="E276" i="11"/>
  <c r="H10" i="9"/>
  <c r="F4" i="10" s="1"/>
  <c r="E55" i="9"/>
  <c r="E83" i="9"/>
  <c r="I90" i="9"/>
  <c r="J90" i="9" s="1"/>
  <c r="E57" i="11"/>
  <c r="E76" i="11"/>
  <c r="E101" i="11"/>
  <c r="E137" i="11"/>
  <c r="E183" i="11"/>
  <c r="E229" i="11"/>
  <c r="E237" i="11"/>
  <c r="E263" i="11"/>
  <c r="E279" i="11"/>
  <c r="F279" i="11" s="1"/>
  <c r="L279" i="11" s="1"/>
  <c r="K5" i="9"/>
  <c r="E20" i="9"/>
  <c r="E52" i="11"/>
  <c r="E60" i="11"/>
  <c r="E140" i="11"/>
  <c r="K259" i="11"/>
  <c r="E274" i="11"/>
  <c r="E66" i="9"/>
  <c r="E81" i="9"/>
  <c r="F81" i="9" s="1"/>
  <c r="E30" i="11"/>
  <c r="E99" i="11"/>
  <c r="E135" i="11"/>
  <c r="E260" i="11"/>
  <c r="E277" i="11"/>
  <c r="H48" i="9"/>
  <c r="H50" i="9" s="1"/>
  <c r="F10" i="10" s="1"/>
  <c r="G48" i="11" s="1"/>
  <c r="H48" i="11" s="1"/>
  <c r="E50" i="11"/>
  <c r="E58" i="11"/>
  <c r="E94" i="11"/>
  <c r="E121" i="11"/>
  <c r="E138" i="11"/>
  <c r="E238" i="11"/>
  <c r="J311" i="11"/>
  <c r="J325" i="11" s="1"/>
  <c r="I14" i="12" s="1"/>
  <c r="J14" i="12" s="1"/>
  <c r="H190" i="11"/>
  <c r="E191" i="11" s="1"/>
  <c r="F191" i="11" s="1"/>
  <c r="L191" i="11" s="1"/>
  <c r="J189" i="11"/>
  <c r="L310" i="11"/>
  <c r="L309" i="11"/>
  <c r="H325" i="11"/>
  <c r="G14" i="12" s="1"/>
  <c r="H14" i="12" s="1"/>
  <c r="L308" i="11"/>
  <c r="L307" i="11"/>
  <c r="L306" i="11"/>
  <c r="L305" i="11"/>
  <c r="L304" i="11"/>
  <c r="F325" i="11"/>
  <c r="E14" i="12" s="1"/>
  <c r="F14" i="12" s="1"/>
  <c r="L282" i="11"/>
  <c r="L281" i="11"/>
  <c r="L280" i="11"/>
  <c r="L273" i="11"/>
  <c r="L272" i="11"/>
  <c r="L259" i="11"/>
  <c r="L239" i="11"/>
  <c r="L235" i="11"/>
  <c r="L232" i="11"/>
  <c r="L230" i="11"/>
  <c r="L219" i="11"/>
  <c r="K217" i="11"/>
  <c r="F217" i="11"/>
  <c r="L217" i="11" s="1"/>
  <c r="L215" i="11"/>
  <c r="L214" i="11"/>
  <c r="L212" i="11"/>
  <c r="L186" i="11"/>
  <c r="L185" i="11"/>
  <c r="L181" i="11"/>
  <c r="H175" i="11"/>
  <c r="L167" i="11"/>
  <c r="L143" i="11"/>
  <c r="L139" i="11"/>
  <c r="L108" i="11"/>
  <c r="L107" i="11"/>
  <c r="L106" i="11"/>
  <c r="L104" i="11"/>
  <c r="L103" i="11"/>
  <c r="L102" i="11"/>
  <c r="L96" i="11"/>
  <c r="L93" i="11"/>
  <c r="L84" i="11"/>
  <c r="L83" i="11"/>
  <c r="L82" i="11"/>
  <c r="L81" i="11"/>
  <c r="L80" i="11"/>
  <c r="L77" i="11"/>
  <c r="L62" i="11"/>
  <c r="L61" i="11"/>
  <c r="L55" i="11"/>
  <c r="L51" i="11"/>
  <c r="L41" i="11"/>
  <c r="L39" i="11"/>
  <c r="L38" i="11"/>
  <c r="L37" i="11"/>
  <c r="L36" i="11"/>
  <c r="L35" i="11"/>
  <c r="L34" i="11"/>
  <c r="L33" i="11"/>
  <c r="L28" i="11"/>
  <c r="L5" i="11"/>
  <c r="L26" i="11" s="1"/>
  <c r="F26" i="11"/>
  <c r="E6" i="12" s="1"/>
  <c r="H60" i="9"/>
  <c r="F11" i="10" s="1"/>
  <c r="L47" i="9"/>
  <c r="L112" i="9"/>
  <c r="E17" i="10"/>
  <c r="E36" i="9" s="1"/>
  <c r="I97" i="9"/>
  <c r="J97" i="9" s="1"/>
  <c r="I84" i="9"/>
  <c r="J84" i="9" s="1"/>
  <c r="K107" i="9"/>
  <c r="G97" i="9"/>
  <c r="H97" i="9" s="1"/>
  <c r="H104" i="9" s="1"/>
  <c r="F15" i="10" s="1"/>
  <c r="G32" i="9" s="1"/>
  <c r="H32" i="9" s="1"/>
  <c r="G84" i="9"/>
  <c r="H84" i="9" s="1"/>
  <c r="J104" i="9"/>
  <c r="G15" i="10" s="1"/>
  <c r="I32" i="9" s="1"/>
  <c r="J32" i="9" s="1"/>
  <c r="L107" i="9"/>
  <c r="L108" i="9"/>
  <c r="E16" i="10"/>
  <c r="L102" i="9"/>
  <c r="L101" i="9"/>
  <c r="L100" i="9"/>
  <c r="L99" i="9"/>
  <c r="L98" i="9"/>
  <c r="L96" i="9"/>
  <c r="L94" i="9"/>
  <c r="K89" i="9"/>
  <c r="L89" i="9"/>
  <c r="H91" i="9"/>
  <c r="F14" i="10" s="1"/>
  <c r="G31" i="9" s="1"/>
  <c r="H31" i="9" s="1"/>
  <c r="H33" i="9" s="1"/>
  <c r="F8" i="10" s="1"/>
  <c r="L88" i="9"/>
  <c r="L87" i="9"/>
  <c r="L86" i="9"/>
  <c r="L81" i="9"/>
  <c r="L90" i="9"/>
  <c r="L77" i="9"/>
  <c r="L76" i="9"/>
  <c r="L75" i="9"/>
  <c r="L78" i="9"/>
  <c r="L73" i="9"/>
  <c r="L68" i="9"/>
  <c r="E69" i="9"/>
  <c r="F69" i="9" s="1"/>
  <c r="L69" i="9" s="1"/>
  <c r="L67" i="9"/>
  <c r="L63" i="9"/>
  <c r="L57" i="9"/>
  <c r="K48" i="9"/>
  <c r="E49" i="9"/>
  <c r="F49" i="9" s="1"/>
  <c r="L49" i="9" s="1"/>
  <c r="L48" i="9"/>
  <c r="L46" i="9"/>
  <c r="L43" i="9"/>
  <c r="L38" i="9"/>
  <c r="L27" i="9"/>
  <c r="L26" i="9"/>
  <c r="L28" i="9"/>
  <c r="L25" i="9"/>
  <c r="K21" i="9"/>
  <c r="F21" i="9"/>
  <c r="L19" i="9"/>
  <c r="L14" i="9"/>
  <c r="L13" i="9"/>
  <c r="F16" i="9"/>
  <c r="L16" i="9" s="1"/>
  <c r="L8" i="9"/>
  <c r="L7" i="9"/>
  <c r="F10" i="9"/>
  <c r="L10" i="9" s="1"/>
  <c r="L5" i="9"/>
  <c r="H17" i="10"/>
  <c r="H16" i="10"/>
  <c r="L103" i="9"/>
  <c r="K103" i="9"/>
  <c r="K90" i="9"/>
  <c r="E13" i="10"/>
  <c r="K64" i="9"/>
  <c r="K54" i="9"/>
  <c r="K44" i="9"/>
  <c r="K39" i="9"/>
  <c r="E7" i="10"/>
  <c r="K15" i="9"/>
  <c r="K9" i="9"/>
  <c r="K6" i="9"/>
  <c r="K312" i="11"/>
  <c r="K283" i="11"/>
  <c r="K241" i="11"/>
  <c r="K109" i="11"/>
  <c r="K63" i="11"/>
  <c r="I49" i="11" l="1"/>
  <c r="J49" i="11" s="1"/>
  <c r="I270" i="11"/>
  <c r="J270" i="11" s="1"/>
  <c r="I227" i="11"/>
  <c r="J227" i="11" s="1"/>
  <c r="I178" i="11"/>
  <c r="J178" i="11" s="1"/>
  <c r="I132" i="11"/>
  <c r="J132" i="11" s="1"/>
  <c r="I271" i="11"/>
  <c r="J271" i="11" s="1"/>
  <c r="I228" i="11"/>
  <c r="J228" i="11" s="1"/>
  <c r="I91" i="11"/>
  <c r="J91" i="11" s="1"/>
  <c r="F138" i="11"/>
  <c r="L138" i="11" s="1"/>
  <c r="K138" i="11"/>
  <c r="K135" i="11"/>
  <c r="F135" i="11"/>
  <c r="L135" i="11" s="1"/>
  <c r="K60" i="11"/>
  <c r="F60" i="11"/>
  <c r="L60" i="11" s="1"/>
  <c r="K183" i="11"/>
  <c r="F183" i="11"/>
  <c r="L183" i="11" s="1"/>
  <c r="K55" i="9"/>
  <c r="F55" i="9"/>
  <c r="F98" i="11"/>
  <c r="L98" i="11" s="1"/>
  <c r="K98" i="11"/>
  <c r="K95" i="11"/>
  <c r="F95" i="11"/>
  <c r="L95" i="11" s="1"/>
  <c r="F182" i="11"/>
  <c r="L182" i="11" s="1"/>
  <c r="K182" i="11"/>
  <c r="K85" i="9"/>
  <c r="J85" i="9"/>
  <c r="F171" i="11"/>
  <c r="L171" i="11" s="1"/>
  <c r="K171" i="11"/>
  <c r="I266" i="11"/>
  <c r="J266" i="11" s="1"/>
  <c r="I44" i="11"/>
  <c r="J44" i="11" s="1"/>
  <c r="I223" i="11"/>
  <c r="J223" i="11" s="1"/>
  <c r="I87" i="11"/>
  <c r="J87" i="11" s="1"/>
  <c r="I174" i="11"/>
  <c r="J174" i="11" s="1"/>
  <c r="I128" i="11"/>
  <c r="J128" i="11" s="1"/>
  <c r="K121" i="11"/>
  <c r="F121" i="11"/>
  <c r="L121" i="11" s="1"/>
  <c r="K99" i="11"/>
  <c r="F99" i="11"/>
  <c r="L99" i="11" s="1"/>
  <c r="K52" i="11"/>
  <c r="F52" i="11"/>
  <c r="L52" i="11" s="1"/>
  <c r="K137" i="11"/>
  <c r="F137" i="11"/>
  <c r="L137" i="11" s="1"/>
  <c r="G221" i="11"/>
  <c r="H221" i="11" s="1"/>
  <c r="G85" i="11"/>
  <c r="H85" i="11" s="1"/>
  <c r="G172" i="11"/>
  <c r="H172" i="11" s="1"/>
  <c r="G126" i="11"/>
  <c r="H126" i="11" s="1"/>
  <c r="G264" i="11"/>
  <c r="H264" i="11" s="1"/>
  <c r="G42" i="11"/>
  <c r="H42" i="11" s="1"/>
  <c r="F59" i="11"/>
  <c r="L59" i="11" s="1"/>
  <c r="K59" i="11"/>
  <c r="F136" i="11"/>
  <c r="L136" i="11" s="1"/>
  <c r="K136" i="11"/>
  <c r="G266" i="11"/>
  <c r="H266" i="11" s="1"/>
  <c r="G44" i="11"/>
  <c r="G223" i="11"/>
  <c r="H223" i="11" s="1"/>
  <c r="G87" i="11"/>
  <c r="H87" i="11" s="1"/>
  <c r="G174" i="11"/>
  <c r="H174" i="11" s="1"/>
  <c r="G128" i="11"/>
  <c r="H128" i="11" s="1"/>
  <c r="K141" i="11"/>
  <c r="F141" i="11"/>
  <c r="L141" i="11" s="1"/>
  <c r="G173" i="11"/>
  <c r="H173" i="11" s="1"/>
  <c r="G127" i="11"/>
  <c r="H127" i="11" s="1"/>
  <c r="G265" i="11"/>
  <c r="H265" i="11" s="1"/>
  <c r="G43" i="11"/>
  <c r="H43" i="11" s="1"/>
  <c r="G222" i="11"/>
  <c r="H222" i="11" s="1"/>
  <c r="G86" i="11"/>
  <c r="H86" i="11" s="1"/>
  <c r="F120" i="11"/>
  <c r="K120" i="11"/>
  <c r="I226" i="11"/>
  <c r="J226" i="11" s="1"/>
  <c r="I90" i="11"/>
  <c r="J90" i="11" s="1"/>
  <c r="I177" i="11"/>
  <c r="J177" i="11" s="1"/>
  <c r="I131" i="11"/>
  <c r="J131" i="11" s="1"/>
  <c r="I269" i="11"/>
  <c r="J269" i="11" s="1"/>
  <c r="I47" i="11"/>
  <c r="J47" i="11" s="1"/>
  <c r="F94" i="11"/>
  <c r="L94" i="11" s="1"/>
  <c r="K94" i="11"/>
  <c r="F30" i="11"/>
  <c r="L30" i="11" s="1"/>
  <c r="K30" i="11"/>
  <c r="F20" i="9"/>
  <c r="L20" i="9" s="1"/>
  <c r="K20" i="9"/>
  <c r="K101" i="11"/>
  <c r="F101" i="11"/>
  <c r="L101" i="11" s="1"/>
  <c r="K276" i="11"/>
  <c r="F276" i="11"/>
  <c r="L276" i="11" s="1"/>
  <c r="K54" i="11"/>
  <c r="F54" i="11"/>
  <c r="L54" i="11" s="1"/>
  <c r="K46" i="9"/>
  <c r="F100" i="11"/>
  <c r="L100" i="11" s="1"/>
  <c r="K100" i="11"/>
  <c r="F275" i="11"/>
  <c r="L275" i="11" s="1"/>
  <c r="K275" i="11"/>
  <c r="K133" i="11"/>
  <c r="F133" i="11"/>
  <c r="L133" i="11" s="1"/>
  <c r="F166" i="11"/>
  <c r="K166" i="11"/>
  <c r="H13" i="10"/>
  <c r="E327" i="11"/>
  <c r="G227" i="11"/>
  <c r="H227" i="11" s="1"/>
  <c r="G49" i="11"/>
  <c r="H49" i="11" s="1"/>
  <c r="G270" i="11"/>
  <c r="H270" i="11" s="1"/>
  <c r="K58" i="11"/>
  <c r="F58" i="11"/>
  <c r="L58" i="11" s="1"/>
  <c r="K82" i="11"/>
  <c r="F234" i="11"/>
  <c r="L234" i="11" s="1"/>
  <c r="K234" i="11"/>
  <c r="K29" i="11"/>
  <c r="F29" i="11"/>
  <c r="F92" i="11"/>
  <c r="L92" i="11" s="1"/>
  <c r="K92" i="11"/>
  <c r="K258" i="11"/>
  <c r="F258" i="11"/>
  <c r="K125" i="11"/>
  <c r="F125" i="11"/>
  <c r="L125" i="11" s="1"/>
  <c r="G269" i="11"/>
  <c r="H269" i="11" s="1"/>
  <c r="G47" i="11"/>
  <c r="H47" i="11" s="1"/>
  <c r="G226" i="11"/>
  <c r="H226" i="11" s="1"/>
  <c r="G90" i="11"/>
  <c r="H90" i="11" s="1"/>
  <c r="G177" i="11"/>
  <c r="H177" i="11" s="1"/>
  <c r="G131" i="11"/>
  <c r="H131" i="11" s="1"/>
  <c r="K74" i="11"/>
  <c r="F74" i="11"/>
  <c r="F144" i="11"/>
  <c r="H144" i="11"/>
  <c r="E145" i="11" s="1"/>
  <c r="J144" i="11"/>
  <c r="K50" i="11"/>
  <c r="F50" i="11"/>
  <c r="L50" i="11" s="1"/>
  <c r="K66" i="9"/>
  <c r="F66" i="9"/>
  <c r="L66" i="9" s="1"/>
  <c r="K76" i="11"/>
  <c r="F76" i="11"/>
  <c r="L76" i="11" s="1"/>
  <c r="F188" i="11"/>
  <c r="L188" i="11" s="1"/>
  <c r="K188" i="11"/>
  <c r="F65" i="9"/>
  <c r="L65" i="9" s="1"/>
  <c r="K65" i="9"/>
  <c r="K278" i="11"/>
  <c r="F278" i="11"/>
  <c r="L278" i="11" s="1"/>
  <c r="K75" i="11"/>
  <c r="F75" i="11"/>
  <c r="L75" i="11" s="1"/>
  <c r="K233" i="11"/>
  <c r="F233" i="11"/>
  <c r="L233" i="11" s="1"/>
  <c r="K105" i="11"/>
  <c r="F105" i="11"/>
  <c r="L105" i="11" s="1"/>
  <c r="I221" i="11"/>
  <c r="J221" i="11" s="1"/>
  <c r="I85" i="11"/>
  <c r="J85" i="11" s="1"/>
  <c r="I172" i="11"/>
  <c r="J172" i="11" s="1"/>
  <c r="I126" i="11"/>
  <c r="J126" i="11" s="1"/>
  <c r="I264" i="11"/>
  <c r="J264" i="11" s="1"/>
  <c r="I42" i="11"/>
  <c r="J42" i="11" s="1"/>
  <c r="F79" i="11"/>
  <c r="L79" i="11" s="1"/>
  <c r="K79" i="11"/>
  <c r="F213" i="11"/>
  <c r="K213" i="11"/>
  <c r="G268" i="11"/>
  <c r="H268" i="11" s="1"/>
  <c r="G46" i="11"/>
  <c r="H46" i="11" s="1"/>
  <c r="G225" i="11"/>
  <c r="H225" i="11" s="1"/>
  <c r="G89" i="11"/>
  <c r="H89" i="11" s="1"/>
  <c r="G176" i="11"/>
  <c r="H176" i="11" s="1"/>
  <c r="H210" i="11" s="1"/>
  <c r="G11" i="12" s="1"/>
  <c r="H11" i="12" s="1"/>
  <c r="G130" i="11"/>
  <c r="H130" i="11" s="1"/>
  <c r="K274" i="11"/>
  <c r="F274" i="11"/>
  <c r="L274" i="11" s="1"/>
  <c r="K263" i="11"/>
  <c r="F263" i="11"/>
  <c r="L263" i="11" s="1"/>
  <c r="F57" i="11"/>
  <c r="L57" i="11" s="1"/>
  <c r="K57" i="11"/>
  <c r="F180" i="11"/>
  <c r="L180" i="11" s="1"/>
  <c r="K180" i="11"/>
  <c r="K231" i="11"/>
  <c r="F231" i="11"/>
  <c r="L231" i="11" s="1"/>
  <c r="F261" i="11"/>
  <c r="L261" i="11" s="1"/>
  <c r="K261" i="11"/>
  <c r="K56" i="11"/>
  <c r="F56" i="11"/>
  <c r="L56" i="11" s="1"/>
  <c r="K97" i="11"/>
  <c r="F97" i="11"/>
  <c r="L97" i="11" s="1"/>
  <c r="F218" i="11"/>
  <c r="L218" i="11" s="1"/>
  <c r="K218" i="11"/>
  <c r="K82" i="9"/>
  <c r="F82" i="9"/>
  <c r="L82" i="9" s="1"/>
  <c r="H7" i="10"/>
  <c r="E224" i="11"/>
  <c r="E88" i="11"/>
  <c r="E175" i="11"/>
  <c r="F175" i="11" s="1"/>
  <c r="L175" i="11" s="1"/>
  <c r="E129" i="11"/>
  <c r="E267" i="11"/>
  <c r="E45" i="11"/>
  <c r="K279" i="11"/>
  <c r="K277" i="11"/>
  <c r="F277" i="11"/>
  <c r="L277" i="11" s="1"/>
  <c r="K237" i="11"/>
  <c r="F237" i="11"/>
  <c r="L237" i="11" s="1"/>
  <c r="F142" i="11"/>
  <c r="L142" i="11" s="1"/>
  <c r="K142" i="11"/>
  <c r="F168" i="11"/>
  <c r="L168" i="11" s="1"/>
  <c r="K168" i="11"/>
  <c r="F236" i="11"/>
  <c r="L236" i="11" s="1"/>
  <c r="K236" i="11"/>
  <c r="K40" i="11"/>
  <c r="F40" i="11"/>
  <c r="L40" i="11" s="1"/>
  <c r="K187" i="11"/>
  <c r="F187" i="11"/>
  <c r="L187" i="11" s="1"/>
  <c r="F53" i="11"/>
  <c r="L53" i="11" s="1"/>
  <c r="K53" i="11"/>
  <c r="G91" i="11"/>
  <c r="H91" i="11" s="1"/>
  <c r="G178" i="11"/>
  <c r="H178" i="11" s="1"/>
  <c r="G132" i="11"/>
  <c r="H132" i="11" s="1"/>
  <c r="G271" i="11"/>
  <c r="H271" i="11" s="1"/>
  <c r="G228" i="11"/>
  <c r="H228" i="11" s="1"/>
  <c r="F124" i="11"/>
  <c r="L124" i="11" s="1"/>
  <c r="K124" i="11"/>
  <c r="F95" i="9"/>
  <c r="L95" i="9" s="1"/>
  <c r="K95" i="9"/>
  <c r="E59" i="9"/>
  <c r="F238" i="11"/>
  <c r="L238" i="11" s="1"/>
  <c r="K238" i="11"/>
  <c r="F260" i="11"/>
  <c r="L260" i="11" s="1"/>
  <c r="K260" i="11"/>
  <c r="F140" i="11"/>
  <c r="L140" i="11" s="1"/>
  <c r="K140" i="11"/>
  <c r="K229" i="11"/>
  <c r="F229" i="11"/>
  <c r="L229" i="11" s="1"/>
  <c r="K83" i="9"/>
  <c r="F83" i="9"/>
  <c r="L83" i="9" s="1"/>
  <c r="F134" i="11"/>
  <c r="L134" i="11" s="1"/>
  <c r="K134" i="11"/>
  <c r="F122" i="11"/>
  <c r="L122" i="11" s="1"/>
  <c r="K122" i="11"/>
  <c r="K220" i="11"/>
  <c r="F220" i="11"/>
  <c r="L220" i="11" s="1"/>
  <c r="K31" i="11"/>
  <c r="F31" i="11"/>
  <c r="L31" i="11" s="1"/>
  <c r="K179" i="11"/>
  <c r="F179" i="11"/>
  <c r="L179" i="11" s="1"/>
  <c r="K81" i="9"/>
  <c r="K170" i="11"/>
  <c r="F170" i="11"/>
  <c r="L170" i="11" s="1"/>
  <c r="L311" i="11"/>
  <c r="L325" i="11" s="1"/>
  <c r="K191" i="11"/>
  <c r="L190" i="11"/>
  <c r="L189" i="11"/>
  <c r="L14" i="12"/>
  <c r="K14" i="12"/>
  <c r="K6" i="12"/>
  <c r="F6" i="12"/>
  <c r="L6" i="12" s="1"/>
  <c r="T6" i="12" s="1"/>
  <c r="E23" i="3" s="1"/>
  <c r="K69" i="9"/>
  <c r="F70" i="9"/>
  <c r="E12" i="10" s="1"/>
  <c r="F50" i="9"/>
  <c r="E10" i="10" s="1"/>
  <c r="F36" i="9"/>
  <c r="K36" i="9"/>
  <c r="E97" i="9"/>
  <c r="E84" i="9"/>
  <c r="K49" i="9"/>
  <c r="L21" i="9"/>
  <c r="F22" i="9"/>
  <c r="E5" i="10"/>
  <c r="E4" i="10"/>
  <c r="E262" i="11" l="1"/>
  <c r="L258" i="11"/>
  <c r="H302" i="11"/>
  <c r="G13" i="12" s="1"/>
  <c r="H13" i="12" s="1"/>
  <c r="E216" i="11"/>
  <c r="L213" i="11"/>
  <c r="F59" i="9"/>
  <c r="L59" i="9" s="1"/>
  <c r="K59" i="9"/>
  <c r="K224" i="11"/>
  <c r="F224" i="11"/>
  <c r="L224" i="11" s="1"/>
  <c r="E169" i="11"/>
  <c r="L166" i="11"/>
  <c r="H44" i="11"/>
  <c r="H72" i="11" s="1"/>
  <c r="G8" i="12" s="1"/>
  <c r="H8" i="12" s="1"/>
  <c r="G7" i="12" s="1"/>
  <c r="H7" i="12" s="1"/>
  <c r="G5" i="12" s="1"/>
  <c r="H5" i="12" s="1"/>
  <c r="H164" i="11"/>
  <c r="G10" i="12" s="1"/>
  <c r="H10" i="12" s="1"/>
  <c r="F88" i="11"/>
  <c r="L88" i="11" s="1"/>
  <c r="K88" i="11"/>
  <c r="H4" i="10"/>
  <c r="E264" i="11"/>
  <c r="E42" i="11"/>
  <c r="E221" i="11"/>
  <c r="E85" i="11"/>
  <c r="E172" i="11"/>
  <c r="E126" i="11"/>
  <c r="H118" i="11"/>
  <c r="G9" i="12" s="1"/>
  <c r="H9" i="12" s="1"/>
  <c r="H5" i="10"/>
  <c r="E222" i="11"/>
  <c r="E86" i="11"/>
  <c r="E173" i="11"/>
  <c r="E127" i="11"/>
  <c r="E265" i="11"/>
  <c r="E43" i="11"/>
  <c r="F45" i="11"/>
  <c r="L45" i="11" s="1"/>
  <c r="K45" i="11"/>
  <c r="F145" i="11"/>
  <c r="L145" i="11" s="1"/>
  <c r="K145" i="11"/>
  <c r="E32" i="11"/>
  <c r="L29" i="11"/>
  <c r="E123" i="11"/>
  <c r="L120" i="11"/>
  <c r="H256" i="11"/>
  <c r="G12" i="12" s="1"/>
  <c r="H12" i="12" s="1"/>
  <c r="H10" i="10"/>
  <c r="E48" i="11"/>
  <c r="F267" i="11"/>
  <c r="L267" i="11" s="1"/>
  <c r="K267" i="11"/>
  <c r="K175" i="11"/>
  <c r="L144" i="11"/>
  <c r="L85" i="9"/>
  <c r="J91" i="9"/>
  <c r="G14" i="10" s="1"/>
  <c r="I31" i="9" s="1"/>
  <c r="J31" i="9" s="1"/>
  <c r="J33" i="9" s="1"/>
  <c r="G8" i="10" s="1"/>
  <c r="F60" i="9"/>
  <c r="L55" i="9"/>
  <c r="H12" i="10"/>
  <c r="E91" i="11"/>
  <c r="E178" i="11"/>
  <c r="E132" i="11"/>
  <c r="E271" i="11"/>
  <c r="E228" i="11"/>
  <c r="K129" i="11"/>
  <c r="F129" i="11"/>
  <c r="L129" i="11" s="1"/>
  <c r="E78" i="11"/>
  <c r="L74" i="11"/>
  <c r="F327" i="11"/>
  <c r="K327" i="11"/>
  <c r="L70" i="9"/>
  <c r="L50" i="9"/>
  <c r="L36" i="9"/>
  <c r="F40" i="9"/>
  <c r="F84" i="9"/>
  <c r="K84" i="9"/>
  <c r="F97" i="9"/>
  <c r="K97" i="9"/>
  <c r="E6" i="10"/>
  <c r="L22" i="9"/>
  <c r="H26" i="12" l="1"/>
  <c r="E8" i="3"/>
  <c r="E14" i="3" s="1"/>
  <c r="E16" i="3" s="1"/>
  <c r="F78" i="11"/>
  <c r="K78" i="11"/>
  <c r="F178" i="11"/>
  <c r="L178" i="11" s="1"/>
  <c r="K178" i="11"/>
  <c r="K123" i="11"/>
  <c r="F123" i="11"/>
  <c r="K91" i="11"/>
  <c r="F91" i="11"/>
  <c r="L91" i="11" s="1"/>
  <c r="F43" i="11"/>
  <c r="L43" i="11" s="1"/>
  <c r="K43" i="11"/>
  <c r="F216" i="11"/>
  <c r="K216" i="11"/>
  <c r="K264" i="11"/>
  <c r="F264" i="11"/>
  <c r="L264" i="11" s="1"/>
  <c r="F32" i="11"/>
  <c r="K32" i="11"/>
  <c r="K265" i="11"/>
  <c r="F265" i="11"/>
  <c r="L265" i="11" s="1"/>
  <c r="F126" i="11"/>
  <c r="L126" i="11" s="1"/>
  <c r="K126" i="11"/>
  <c r="K132" i="11"/>
  <c r="F132" i="11"/>
  <c r="L132" i="11" s="1"/>
  <c r="K127" i="11"/>
  <c r="F127" i="11"/>
  <c r="L127" i="11" s="1"/>
  <c r="K172" i="11"/>
  <c r="F172" i="11"/>
  <c r="L172" i="11" s="1"/>
  <c r="F169" i="11"/>
  <c r="K169" i="11"/>
  <c r="E11" i="10"/>
  <c r="L60" i="9"/>
  <c r="K48" i="11"/>
  <c r="F48" i="11"/>
  <c r="L48" i="11" s="1"/>
  <c r="F173" i="11"/>
  <c r="L173" i="11" s="1"/>
  <c r="K173" i="11"/>
  <c r="K85" i="11"/>
  <c r="F85" i="11"/>
  <c r="L85" i="11" s="1"/>
  <c r="I268" i="11"/>
  <c r="J268" i="11" s="1"/>
  <c r="J302" i="11" s="1"/>
  <c r="I13" i="12" s="1"/>
  <c r="J13" i="12" s="1"/>
  <c r="I46" i="11"/>
  <c r="J46" i="11" s="1"/>
  <c r="J72" i="11" s="1"/>
  <c r="I8" i="12" s="1"/>
  <c r="J8" i="12" s="1"/>
  <c r="I225" i="11"/>
  <c r="J225" i="11" s="1"/>
  <c r="J256" i="11" s="1"/>
  <c r="I12" i="12" s="1"/>
  <c r="J12" i="12" s="1"/>
  <c r="I89" i="11"/>
  <c r="J89" i="11" s="1"/>
  <c r="J118" i="11" s="1"/>
  <c r="I9" i="12" s="1"/>
  <c r="J9" i="12" s="1"/>
  <c r="I176" i="11"/>
  <c r="J176" i="11" s="1"/>
  <c r="J210" i="11" s="1"/>
  <c r="I11" i="12" s="1"/>
  <c r="J11" i="12" s="1"/>
  <c r="I130" i="11"/>
  <c r="J130" i="11" s="1"/>
  <c r="J164" i="11" s="1"/>
  <c r="I10" i="12" s="1"/>
  <c r="J10" i="12" s="1"/>
  <c r="F86" i="11"/>
  <c r="L86" i="11" s="1"/>
  <c r="K86" i="11"/>
  <c r="K221" i="11"/>
  <c r="F221" i="11"/>
  <c r="L221" i="11" s="1"/>
  <c r="F262" i="11"/>
  <c r="K262" i="11"/>
  <c r="H6" i="10"/>
  <c r="E266" i="11"/>
  <c r="E44" i="11"/>
  <c r="E223" i="11"/>
  <c r="E87" i="11"/>
  <c r="E174" i="11"/>
  <c r="E128" i="11"/>
  <c r="F348" i="11"/>
  <c r="E15" i="12" s="1"/>
  <c r="L327" i="11"/>
  <c r="L348" i="11" s="1"/>
  <c r="K228" i="11"/>
  <c r="F228" i="11"/>
  <c r="L228" i="11" s="1"/>
  <c r="F271" i="11"/>
  <c r="L271" i="11" s="1"/>
  <c r="K271" i="11"/>
  <c r="F222" i="11"/>
  <c r="L222" i="11" s="1"/>
  <c r="K222" i="11"/>
  <c r="K42" i="11"/>
  <c r="F42" i="11"/>
  <c r="L42" i="11" s="1"/>
  <c r="E10" i="3"/>
  <c r="E15" i="3"/>
  <c r="E9" i="10"/>
  <c r="L40" i="9"/>
  <c r="F104" i="9"/>
  <c r="L97" i="9"/>
  <c r="F91" i="9"/>
  <c r="L84" i="9"/>
  <c r="K266" i="11" l="1"/>
  <c r="F266" i="11"/>
  <c r="L266" i="11" s="1"/>
  <c r="L169" i="11"/>
  <c r="L216" i="11"/>
  <c r="L123" i="11"/>
  <c r="F15" i="12"/>
  <c r="L15" i="12" s="1"/>
  <c r="K15" i="12"/>
  <c r="F128" i="11"/>
  <c r="L128" i="11" s="1"/>
  <c r="K128" i="11"/>
  <c r="K174" i="11"/>
  <c r="F174" i="11"/>
  <c r="L174" i="11" s="1"/>
  <c r="I7" i="12"/>
  <c r="J7" i="12" s="1"/>
  <c r="I5" i="12" s="1"/>
  <c r="J5" i="12" s="1"/>
  <c r="L32" i="11"/>
  <c r="L262" i="11"/>
  <c r="H9" i="10"/>
  <c r="E269" i="11"/>
  <c r="E47" i="11"/>
  <c r="E226" i="11"/>
  <c r="E90" i="11"/>
  <c r="E177" i="11"/>
  <c r="E131" i="11"/>
  <c r="K87" i="11"/>
  <c r="F87" i="11"/>
  <c r="L87" i="11" s="1"/>
  <c r="L78" i="11"/>
  <c r="K223" i="11"/>
  <c r="F223" i="11"/>
  <c r="L223" i="11" s="1"/>
  <c r="H11" i="10"/>
  <c r="E227" i="11"/>
  <c r="E49" i="11"/>
  <c r="E270" i="11"/>
  <c r="F44" i="11"/>
  <c r="L44" i="11" s="1"/>
  <c r="K44" i="11"/>
  <c r="E12" i="3"/>
  <c r="L104" i="9"/>
  <c r="E15" i="10"/>
  <c r="E14" i="10"/>
  <c r="L91" i="9"/>
  <c r="E11" i="3" l="1"/>
  <c r="J26" i="12"/>
  <c r="F47" i="11"/>
  <c r="L47" i="11" s="1"/>
  <c r="K47" i="11"/>
  <c r="F90" i="11"/>
  <c r="L90" i="11" s="1"/>
  <c r="K90" i="11"/>
  <c r="F269" i="11"/>
  <c r="L269" i="11" s="1"/>
  <c r="K269" i="11"/>
  <c r="K226" i="11"/>
  <c r="F226" i="11"/>
  <c r="L226" i="11" s="1"/>
  <c r="K270" i="11"/>
  <c r="F270" i="11"/>
  <c r="L270" i="11" s="1"/>
  <c r="F49" i="11"/>
  <c r="L49" i="11" s="1"/>
  <c r="K49" i="11"/>
  <c r="K227" i="11"/>
  <c r="F227" i="11"/>
  <c r="L227" i="11" s="1"/>
  <c r="K131" i="11"/>
  <c r="F131" i="11"/>
  <c r="L131" i="11" s="1"/>
  <c r="F177" i="11"/>
  <c r="L177" i="11" s="1"/>
  <c r="K177" i="11"/>
  <c r="H14" i="10"/>
  <c r="E31" i="9"/>
  <c r="H15" i="10"/>
  <c r="E32" i="9"/>
  <c r="F32" i="9" l="1"/>
  <c r="L32" i="9" s="1"/>
  <c r="K32" i="9"/>
  <c r="K31" i="9"/>
  <c r="F31" i="9"/>
  <c r="F33" i="9" l="1"/>
  <c r="L31" i="9"/>
  <c r="L33" i="9" l="1"/>
  <c r="E8" i="10"/>
  <c r="H8" i="10" l="1"/>
  <c r="E176" i="11"/>
  <c r="E130" i="11"/>
  <c r="E268" i="11"/>
  <c r="E46" i="11"/>
  <c r="E225" i="11"/>
  <c r="E89" i="11"/>
  <c r="K225" i="11" l="1"/>
  <c r="F225" i="11"/>
  <c r="K268" i="11"/>
  <c r="F268" i="11"/>
  <c r="K89" i="11"/>
  <c r="F89" i="11"/>
  <c r="K46" i="11"/>
  <c r="F46" i="11"/>
  <c r="F130" i="11"/>
  <c r="K130" i="11"/>
  <c r="K176" i="11"/>
  <c r="F176" i="11"/>
  <c r="L46" i="11" l="1"/>
  <c r="L72" i="11" s="1"/>
  <c r="F72" i="11"/>
  <c r="E8" i="12" s="1"/>
  <c r="L89" i="11"/>
  <c r="L118" i="11" s="1"/>
  <c r="F118" i="11"/>
  <c r="E9" i="12" s="1"/>
  <c r="L130" i="11"/>
  <c r="L164" i="11" s="1"/>
  <c r="F164" i="11"/>
  <c r="E10" i="12" s="1"/>
  <c r="L176" i="11"/>
  <c r="L210" i="11" s="1"/>
  <c r="F210" i="11"/>
  <c r="E11" i="12" s="1"/>
  <c r="L268" i="11"/>
  <c r="L302" i="11" s="1"/>
  <c r="F302" i="11"/>
  <c r="E13" i="12" s="1"/>
  <c r="L225" i="11"/>
  <c r="L256" i="11" s="1"/>
  <c r="F256" i="11"/>
  <c r="E12" i="12" s="1"/>
  <c r="K10" i="12" l="1"/>
  <c r="F10" i="12"/>
  <c r="L10" i="12" s="1"/>
  <c r="F11" i="12"/>
  <c r="L11" i="12" s="1"/>
  <c r="K11" i="12"/>
  <c r="F9" i="12"/>
  <c r="L9" i="12" s="1"/>
  <c r="K9" i="12"/>
  <c r="F12" i="12"/>
  <c r="L12" i="12" s="1"/>
  <c r="K12" i="12"/>
  <c r="F13" i="12"/>
  <c r="L13" i="12" s="1"/>
  <c r="K13" i="12"/>
  <c r="F8" i="12"/>
  <c r="K8" i="12"/>
  <c r="L8" i="12" l="1"/>
  <c r="E7" i="12"/>
  <c r="F7" i="12" l="1"/>
  <c r="K7" i="12"/>
  <c r="L7" i="12" l="1"/>
  <c r="E5" i="12"/>
  <c r="F5" i="12" l="1"/>
  <c r="K5" i="12"/>
  <c r="E4" i="3" l="1"/>
  <c r="E7" i="3" s="1"/>
  <c r="F26" i="12"/>
  <c r="L5" i="12"/>
  <c r="L26" i="12" s="1"/>
  <c r="E18" i="3" l="1"/>
  <c r="E19" i="3" l="1"/>
  <c r="E20" i="3" l="1"/>
  <c r="E21" i="3" s="1"/>
  <c r="E24" i="3" l="1"/>
  <c r="E25" i="3" s="1"/>
  <c r="E26" i="3" s="1"/>
  <c r="E27" i="3" s="1"/>
</calcChain>
</file>

<file path=xl/sharedStrings.xml><?xml version="1.0" encoding="utf-8"?>
<sst xmlns="http://schemas.openxmlformats.org/spreadsheetml/2006/main" count="6757" uniqueCount="957">
  <si>
    <t>공 종 별 집 계 표</t>
  </si>
  <si>
    <t>[ 통영적십자병원팩키지SP및자동화재속보설비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</si>
  <si>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</si>
  <si>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</si>
  <si>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</si>
  <si>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</si>
  <si>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</si>
  <si>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</si>
  <si>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</si>
  <si>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</si>
  <si>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</si>
  <si>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</si>
  <si>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</si>
  <si>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</si>
  <si>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</si>
  <si>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</si>
  <si>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</si>
  <si>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</si>
  <si>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</si>
  <si>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</si>
  <si>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</si>
  <si>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</si>
  <si>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</si>
  <si>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</si>
  <si>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</si>
  <si>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</si>
  <si>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</si>
  <si>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</si>
  <si>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</si>
  <si>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</si>
  <si>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</si>
  <si>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</si>
  <si>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</si>
  <si>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</si>
  <si>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</si>
  <si>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</si>
  <si>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</si>
  <si>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</si>
  <si>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</si>
  <si>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</si>
  <si>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</si>
  <si>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</si>
  <si>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</si>
  <si>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</si>
  <si>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</si>
  <si>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</si>
  <si>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</si>
  <si>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</si>
  <si>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</si>
  <si>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</si>
  <si>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</si>
  <si>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통영적십자병원팩키지SP및자동화재속보설비</t>
  </si>
  <si>
    <t/>
  </si>
  <si>
    <t>01</t>
  </si>
  <si>
    <t>0101  장비설치공사</t>
  </si>
  <si>
    <t>0101</t>
  </si>
  <si>
    <t>4</t>
  </si>
  <si>
    <t>팩키이지 스프링클러</t>
  </si>
  <si>
    <t>도면참고</t>
  </si>
  <si>
    <t>SET</t>
  </si>
  <si>
    <t>526AC31017AE3E8D56598792537F8F8E39928C</t>
  </si>
  <si>
    <t>F</t>
  </si>
  <si>
    <t>T</t>
  </si>
  <si>
    <t>0101526AC31017AE3E8D56598792537F8F8E39928C</t>
  </si>
  <si>
    <t>[ 합           계 ]</t>
  </si>
  <si>
    <t>TOTAL</t>
  </si>
  <si>
    <t>0102  (팩키이지)스프링클러설비공사</t>
  </si>
  <si>
    <t>0102</t>
  </si>
  <si>
    <t>010201  지하1층스프링클러배관(팩키이지)</t>
  </si>
  <si>
    <t>010201</t>
  </si>
  <si>
    <t>배관용탄소강관</t>
  </si>
  <si>
    <t>백관 (SPP), D25, 반제품</t>
  </si>
  <si>
    <t>m</t>
  </si>
  <si>
    <t>548B732017C2A4A75ABDD7E5B68E70F2817C7A</t>
  </si>
  <si>
    <t>010201548B732017C2A4A75ABDD7E5B68E70F2817C7A</t>
  </si>
  <si>
    <t>백관 (SPP), D32, 반제품</t>
  </si>
  <si>
    <t>548B732017C2A4A75ABDD7E5B68E70F2817C7B</t>
  </si>
  <si>
    <t>010201548B732017C2A4A75ABDD7E5B68E70F2817C7B</t>
  </si>
  <si>
    <t>소방용CPVC</t>
  </si>
  <si>
    <t>D25</t>
  </si>
  <si>
    <t>548B732017C2A4A75A3837917CCE1BABE3D5CC</t>
  </si>
  <si>
    <t>010201548B732017C2A4A75A3837917CCE1BABE3D5CC</t>
  </si>
  <si>
    <t>D32</t>
  </si>
  <si>
    <t>548B732017C2A4A75A3837917CCE1BABE3DA46</t>
  </si>
  <si>
    <t>010201548B732017C2A4A75A3837917CCE1BABE3DA46</t>
  </si>
  <si>
    <t>잡재료비</t>
  </si>
  <si>
    <t>주재료비의 3%</t>
  </si>
  <si>
    <t>식</t>
  </si>
  <si>
    <t>52C1A314175522D2579537B8FDB1001</t>
  </si>
  <si>
    <t>01020152C1A314175522D2579537B8FDB1001</t>
  </si>
  <si>
    <t>나사식강관제관이음쇠</t>
  </si>
  <si>
    <t>백엘보 (나사) D25</t>
  </si>
  <si>
    <t>개</t>
  </si>
  <si>
    <t>548B732017C2A4A55F7DF768294117BFEE66FF</t>
  </si>
  <si>
    <t>010201548B732017C2A4A55F7DF768294117BFEE66FF</t>
  </si>
  <si>
    <t>백엘보 (나사) D32</t>
  </si>
  <si>
    <t>548B732017C2A4A55F7DF768294117BFEE66F8</t>
  </si>
  <si>
    <t>010201548B732017C2A4A55F7DF768294117BFEE66F8</t>
  </si>
  <si>
    <t>백티이 (나사) D25</t>
  </si>
  <si>
    <t>548B732017C2A4A55F7DF768294117BFEE678A</t>
  </si>
  <si>
    <t>010201548B732017C2A4A55F7DF768294117BFEE678A</t>
  </si>
  <si>
    <t>백티이 (나사) D32</t>
  </si>
  <si>
    <t>548B732017C2A4A55F7DF768294117BFEE68AA</t>
  </si>
  <si>
    <t>010201548B732017C2A4A55F7DF768294117BFEE68AA</t>
  </si>
  <si>
    <t>백리듀서 (나사) D25</t>
  </si>
  <si>
    <t>548B732017C2A4A55F7DF768294117BFEE69B1</t>
  </si>
  <si>
    <t>010201548B732017C2A4A55F7DF768294117BFEE69B1</t>
  </si>
  <si>
    <t>백리듀서 (나사) D32</t>
  </si>
  <si>
    <t>548B732017C2A4A55F7DF768294117BFEE69B2</t>
  </si>
  <si>
    <t>010201548B732017C2A4A55F7DF768294117BFEE69B2</t>
  </si>
  <si>
    <t>게이트밸브</t>
  </si>
  <si>
    <t>OS&amp;Y밸브, D40</t>
  </si>
  <si>
    <t>548B732017C2A77C510A4778C44FC9DF45E436</t>
  </si>
  <si>
    <t>010201548B732017C2A77C510A4778C44FC9DF45E436</t>
  </si>
  <si>
    <t>비동력볼밸브</t>
  </si>
  <si>
    <t>황동, 10kg, D15</t>
  </si>
  <si>
    <t>548B732017C2A77C5114973540EE8CFB03C617</t>
  </si>
  <si>
    <t>010201548B732017C2A77C5114973540EE8CFB03C617</t>
  </si>
  <si>
    <t>수격방지기</t>
  </si>
  <si>
    <t>W.H.C D32</t>
  </si>
  <si>
    <t>548B732017C2A77D53EE0765C2B9464FFB2501</t>
  </si>
  <si>
    <t>010201548B732017C2A77D53EE0765C2B9464FFB2501</t>
  </si>
  <si>
    <t>스텐인리스주름관(옥내일반)</t>
  </si>
  <si>
    <t>D15</t>
  </si>
  <si>
    <t>호표 1</t>
  </si>
  <si>
    <t>5318936417DC081C56104763964BC2</t>
  </si>
  <si>
    <t>0102015318936417DC081C56104763964BC2</t>
  </si>
  <si>
    <t>소화앵글밸브</t>
  </si>
  <si>
    <t>앵글밸브, D40</t>
  </si>
  <si>
    <t>호표 2</t>
  </si>
  <si>
    <t>5318034717C3B1285EE17746BC0C82</t>
  </si>
  <si>
    <t>0102015318034717C3B1285EE17746BC0C82</t>
  </si>
  <si>
    <t>일반행가(전산볼트)</t>
  </si>
  <si>
    <t>개소</t>
  </si>
  <si>
    <t>호표 3</t>
  </si>
  <si>
    <t>531833FC176DA46F54E1E7644EB39B</t>
  </si>
  <si>
    <t>010201531833FC176DA46F54E1E7644EB39B</t>
  </si>
  <si>
    <t>호표 4</t>
  </si>
  <si>
    <t>531833FC176DA46F54E1E763A7C92A</t>
  </si>
  <si>
    <t>010201531833FC176DA46F54E1E763A7C92A</t>
  </si>
  <si>
    <t>잡철물제작설치(철제)</t>
  </si>
  <si>
    <t>간단</t>
  </si>
  <si>
    <t>kg</t>
  </si>
  <si>
    <t>호표 5</t>
  </si>
  <si>
    <t>53DD63EB177EA4415F4697B5CA803C</t>
  </si>
  <si>
    <t>01020153DD63EB177EA4415F4697B5CA803C</t>
  </si>
  <si>
    <t>구멍뚫기(코어드릴)</t>
  </si>
  <si>
    <t>D50, 콘크리트 150mm, 벽</t>
  </si>
  <si>
    <t>호표 6</t>
  </si>
  <si>
    <t>531813AA17C388BF5D30174AF97DDF</t>
  </si>
  <si>
    <t>010201531813AA17C388BF5D30174AF97DDF</t>
  </si>
  <si>
    <t>관보온(아티론.슈퍼매직303)</t>
  </si>
  <si>
    <t>25TxD25</t>
  </si>
  <si>
    <t>호표 7</t>
  </si>
  <si>
    <t>5318F3C817AB10585D8E8728572902</t>
  </si>
  <si>
    <t>0102015318F3C817AB10585D8E8728572902</t>
  </si>
  <si>
    <t>25TxD32</t>
  </si>
  <si>
    <t>호표 8</t>
  </si>
  <si>
    <t>5318F3C817AB17895540677C29BBE6</t>
  </si>
  <si>
    <t>0102015318F3C817AB17895540677C29BBE6</t>
  </si>
  <si>
    <t>ㄱ형강</t>
  </si>
  <si>
    <t>등변, 50×50×5mm</t>
  </si>
  <si>
    <t>54FE638E17C0B640586DA7F13C32444189C5C9</t>
  </si>
  <si>
    <t>01020154FE638E17C0B640586DA7F13C32444189C5C9</t>
  </si>
  <si>
    <t>소방용방수구</t>
  </si>
  <si>
    <t>함 (STL) 400x500x200</t>
  </si>
  <si>
    <t>548B13991741141D547FD75B8DBA75CD1C3A2D</t>
  </si>
  <si>
    <t>010201548B13991741141D547FD75B8DBA75CD1C3A2D</t>
  </si>
  <si>
    <t>주거용헤드</t>
  </si>
  <si>
    <t>스프링쿨러(폐쇄하향)D15*68℃</t>
  </si>
  <si>
    <t>548B13991741141D547F97FCE25AC9BE1E9B13</t>
  </si>
  <si>
    <t>010201548B13991741141D547F97FCE25AC9BE1E9B13</t>
  </si>
  <si>
    <t>스프링쿨러(폐쇄상향)D15*68℃</t>
  </si>
  <si>
    <t>548B13991741141D547F97FCE25AC9BE1E9B15</t>
  </si>
  <si>
    <t>010201548B13991741141D547F97FCE25AC9BE1E9B15</t>
  </si>
  <si>
    <t>소방용후렉시블</t>
  </si>
  <si>
    <t>L=2000</t>
  </si>
  <si>
    <t>526AC31017AE3E8D56598792537F8F8E399702</t>
  </si>
  <si>
    <t>010201526AC31017AE3E8D56598792537F8F8E399702</t>
  </si>
  <si>
    <t>CPVC 티</t>
  </si>
  <si>
    <t>526AC31017AE3E8D56598792537F8F8E39928F</t>
  </si>
  <si>
    <t>010201526AC31017AE3E8D56598792537F8F8E39928F</t>
  </si>
  <si>
    <t>526AC31017AE3E8D56598792537F8F8E39928E</t>
  </si>
  <si>
    <t>010201526AC31017AE3E8D56598792537F8F8E39928E</t>
  </si>
  <si>
    <t>CPVC 엘보</t>
  </si>
  <si>
    <t>526AC31017AE3E8D56598792537F8F8E399280</t>
  </si>
  <si>
    <t>010201526AC31017AE3E8D56598792537F8F8E399280</t>
  </si>
  <si>
    <t>526AC31017AE3E8D56598792537F8F8E3991E2</t>
  </si>
  <si>
    <t>010201526AC31017AE3E8D56598792537F8F8E3991E2</t>
  </si>
  <si>
    <t>CPVC 리듀셔</t>
  </si>
  <si>
    <t>526AC31017AE3E8D56598792537F8F8E3991E0</t>
  </si>
  <si>
    <t>010201526AC31017AE3E8D56598792537F8F8E3991E0</t>
  </si>
  <si>
    <t>526AC31017AE3E8D56598792537F8F8E3991E1</t>
  </si>
  <si>
    <t>010201526AC31017AE3E8D56598792537F8F8E3991E1</t>
  </si>
  <si>
    <t>보통인부</t>
  </si>
  <si>
    <t>일반공사 직종</t>
  </si>
  <si>
    <t>인</t>
  </si>
  <si>
    <t>530D53EF17C1CD1254D53776D45CB5A6650FBB</t>
  </si>
  <si>
    <t>010201530D53EF17C1CD1254D53776D45CB5A6650FBB</t>
  </si>
  <si>
    <t>배관공</t>
  </si>
  <si>
    <t>530D53EF17C1CD1254D53776D45CB5A6650CED</t>
  </si>
  <si>
    <t>010201530D53EF17C1CD1254D53776D45CB5A6650CED</t>
  </si>
  <si>
    <t>공구손료</t>
  </si>
  <si>
    <t>인력품의 3%</t>
  </si>
  <si>
    <t>52C1A314175522D2579537B8FDB2002</t>
  </si>
  <si>
    <t>01020152C1A314175522D2579537B8FDB2002</t>
  </si>
  <si>
    <t>010202  지상1층스프링클러배관(팩키이지)</t>
  </si>
  <si>
    <t>010202</t>
  </si>
  <si>
    <t>백관 (SPP), D40, 반제품</t>
  </si>
  <si>
    <t>548B732017C2A4A75ABDD7E5B68E70F2817C74</t>
  </si>
  <si>
    <t>010202548B732017C2A4A75ABDD7E5B68E70F2817C74</t>
  </si>
  <si>
    <t>010202548B732017C2A4A75A3837917CCE1BABE3D5CC</t>
  </si>
  <si>
    <t>010202548B732017C2A4A75A3837917CCE1BABE3DA46</t>
  </si>
  <si>
    <t>D40</t>
  </si>
  <si>
    <t>548B732017C2A4A75A3837917CCE1BABE3DA47</t>
  </si>
  <si>
    <t>010202548B732017C2A4A75A3837917CCE1BABE3DA47</t>
  </si>
  <si>
    <t>01020252C1A314175522D2579537B8FDB1001</t>
  </si>
  <si>
    <t>백엘보 (나사) D40</t>
  </si>
  <si>
    <t>548B732017C2A4A55F7DF768294117BFEE66F9</t>
  </si>
  <si>
    <t>010202548B732017C2A4A55F7DF768294117BFEE66F9</t>
  </si>
  <si>
    <t>용접식강관이음쇠</t>
  </si>
  <si>
    <t>백리듀서 (용접) D100</t>
  </si>
  <si>
    <t>548B732017C2A4A55F6397C5F8197545AD3198</t>
  </si>
  <si>
    <t>010202548B732017C2A4A55F6397C5F8197545AD3198</t>
  </si>
  <si>
    <t>비동력체크밸브</t>
  </si>
  <si>
    <t>청동,10kg,D40</t>
  </si>
  <si>
    <t>548B732017C2A77C5198C74D2C699DB4A48FDE</t>
  </si>
  <si>
    <t>010202548B732017C2A77C5198C74D2C699DB4A48FDE</t>
  </si>
  <si>
    <t>010202548B732017C2A77C510A4778C44FC9DF45E436</t>
  </si>
  <si>
    <t>010202548B732017C2A77C5114973540EE8CFB03C617</t>
  </si>
  <si>
    <t>소방용밸브</t>
  </si>
  <si>
    <t>자동배수밸브, D20</t>
  </si>
  <si>
    <t>548B13991741141D547FC7B0A8415A9944E075</t>
  </si>
  <si>
    <t>010202548B13991741141D547FC7B0A8415A9944E075</t>
  </si>
  <si>
    <t>0102025318936417DC081C56104763964BC2</t>
  </si>
  <si>
    <t>0102025318034717C3B1285EE17746BC0C82</t>
  </si>
  <si>
    <t>010202531833FC176DA46F54E1E7644EB39B</t>
  </si>
  <si>
    <t>010202531833FC176DA46F54E1E763A7C92A</t>
  </si>
  <si>
    <t>01020253DD63EB177EA4415F4697B5CA803C</t>
  </si>
  <si>
    <t>010202531813AA17C388BF5D30174AF97DDF</t>
  </si>
  <si>
    <t>25TxD40</t>
  </si>
  <si>
    <t>호표 9</t>
  </si>
  <si>
    <t>5318F3C817AB16E053DA1704548053</t>
  </si>
  <si>
    <t>0102025318F3C817AB16E053DA1704548053</t>
  </si>
  <si>
    <t>01020254FE638E17C0B640586DA7F13C32444189C5C9</t>
  </si>
  <si>
    <t>소방용방수구, 쌍구노출형, 100*65*65</t>
  </si>
  <si>
    <t>548B13991741141D547FD75B8DBA75CD1C3A22</t>
  </si>
  <si>
    <t>010202548B13991741141D547FD75B8DBA75CD1C3A22</t>
  </si>
  <si>
    <t>010202548B13991741141D547FD75B8DBA75CD1C3A2D</t>
  </si>
  <si>
    <t>010202548B13991741141D547F97FCE25AC9BE1E9B13</t>
  </si>
  <si>
    <t>010202548B13991741141D547F97FCE25AC9BE1E9B15</t>
  </si>
  <si>
    <t>010202526AC31017AE3E8D56598792537F8F8E399702</t>
  </si>
  <si>
    <t>010202526AC31017AE3E8D56598792537F8F8E39928F</t>
  </si>
  <si>
    <t>010202526AC31017AE3E8D56598792537F8F8E39928E</t>
  </si>
  <si>
    <t>526AC31017AE3E8D56598792537F8F8E399281</t>
  </si>
  <si>
    <t>010202526AC31017AE3E8D56598792537F8F8E399281</t>
  </si>
  <si>
    <t>010202526AC31017AE3E8D56598792537F8F8E399280</t>
  </si>
  <si>
    <t>010202526AC31017AE3E8D56598792537F8F8E3991E2</t>
  </si>
  <si>
    <t>526AC31017AE3E8D56598792537F8F8E3991E3</t>
  </si>
  <si>
    <t>010202526AC31017AE3E8D56598792537F8F8E3991E3</t>
  </si>
  <si>
    <t>010202526AC31017AE3E8D56598792537F8F8E3991E0</t>
  </si>
  <si>
    <t>010202526AC31017AE3E8D56598792537F8F8E3991E1</t>
  </si>
  <si>
    <t>526AC31017AE3E8D56598792537F8F8E3991E6</t>
  </si>
  <si>
    <t>010202526AC31017AE3E8D56598792537F8F8E3991E6</t>
  </si>
  <si>
    <t>010202530D53EF17C1CD1254D53776D45CB5A6650FBB</t>
  </si>
  <si>
    <t>010202530D53EF17C1CD1254D53776D45CB5A6650CED</t>
  </si>
  <si>
    <t>01020252C1A314175522D2579537B8FDB2002</t>
  </si>
  <si>
    <t>010203  지상2층스프링클러배관(팩키이지)</t>
  </si>
  <si>
    <t>010203</t>
  </si>
  <si>
    <t>010203548B732017C2A4A75ABDD7E5B68E70F2817C74</t>
  </si>
  <si>
    <t>010203548B732017C2A4A75A3837917CCE1BABE3D5CC</t>
  </si>
  <si>
    <t>010203548B732017C2A4A75A3837917CCE1BABE3DA46</t>
  </si>
  <si>
    <t>01020352C1A314175522D2579537B8FDB1001</t>
  </si>
  <si>
    <t>010203548B732017C2A4A55F7DF768294117BFEE66F9</t>
  </si>
  <si>
    <t>010203548B732017C2A77C5114973540EE8CFB03C617</t>
  </si>
  <si>
    <t>0102035318936417DC081C56104763964BC2</t>
  </si>
  <si>
    <t>0102035318034717C3B1285EE17746BC0C82</t>
  </si>
  <si>
    <t>010203531833FC176DA46F54E1E7644EB39B</t>
  </si>
  <si>
    <t>010203531833FC176DA46F54E1E763A7C92A</t>
  </si>
  <si>
    <t>01020353DD63EB177EA4415F4697B5CA803C</t>
  </si>
  <si>
    <t>010203531813AA17C388BF5D30174AF97DDF</t>
  </si>
  <si>
    <t>0102035318F3C817AB16E053DA1704548053</t>
  </si>
  <si>
    <t>01020354FE638E17C0B640586DA7F13C32444189C5C9</t>
  </si>
  <si>
    <t>010203548B13991741141D547FD75B8DBA75CD1C3A2D</t>
  </si>
  <si>
    <t>010203548B13991741141D547F97FCE25AC9BE1E9B13</t>
  </si>
  <si>
    <t>010203526AC31017AE3E8D56598792537F8F8E399702</t>
  </si>
  <si>
    <t>010203526AC31017AE3E8D56598792537F8F8E39928F</t>
  </si>
  <si>
    <t>010203526AC31017AE3E8D56598792537F8F8E39928E</t>
  </si>
  <si>
    <t>010203526AC31017AE3E8D56598792537F8F8E399281</t>
  </si>
  <si>
    <t>010203526AC31017AE3E8D56598792537F8F8E399280</t>
  </si>
  <si>
    <t>010203526AC31017AE3E8D56598792537F8F8E3991E2</t>
  </si>
  <si>
    <t>010203526AC31017AE3E8D56598792537F8F8E3991E1</t>
  </si>
  <si>
    <t>010203530D53EF17C1CD1254D53776D45CB5A6650FBB</t>
  </si>
  <si>
    <t>010203530D53EF17C1CD1254D53776D45CB5A6650CED</t>
  </si>
  <si>
    <t>01020352C1A314175522D2579537B8FDB2002</t>
  </si>
  <si>
    <t>010204  지상3층스프링클러배관(팩키이지)</t>
  </si>
  <si>
    <t>010204</t>
  </si>
  <si>
    <t>010204548B732017C2A4A75ABDD7E5B68E70F2817C74</t>
  </si>
  <si>
    <t>010204548B732017C2A4A75A3837917CCE1BABE3D5CC</t>
  </si>
  <si>
    <t>010204548B732017C2A4A75A3837917CCE1BABE3DA46</t>
  </si>
  <si>
    <t>01020452C1A314175522D2579537B8FDB1001</t>
  </si>
  <si>
    <t>010204548B732017C2A4A55F7DF768294117BFEE66F9</t>
  </si>
  <si>
    <t>010204548B732017C2A77C5114973540EE8CFB03C617</t>
  </si>
  <si>
    <t>0102045318936417DC081C56104763964BC2</t>
  </si>
  <si>
    <t>0102045318034717C3B1285EE17746BC0C82</t>
  </si>
  <si>
    <t>010204531833FC176DA46F54E1E7644EB39B</t>
  </si>
  <si>
    <t>010204531833FC176DA46F54E1E763A7C92A</t>
  </si>
  <si>
    <t>01020453DD63EB177EA4415F4697B5CA803C</t>
  </si>
  <si>
    <t>010204531813AA17C388BF5D30174AF97DDF</t>
  </si>
  <si>
    <t>0102045318F3C817AB16E053DA1704548053</t>
  </si>
  <si>
    <t>01020454FE638E17C0B640586DA7F13C32444189C5C9</t>
  </si>
  <si>
    <t>010204548B13991741141D547FD75B8DBA75CD1C3A2D</t>
  </si>
  <si>
    <t>010204548B13991741141D547F97FCE25AC9BE1E9B13</t>
  </si>
  <si>
    <t>010204526AC31017AE3E8D56598792537F8F8E399702</t>
  </si>
  <si>
    <t>010204526AC31017AE3E8D56598792537F8F8E39928F</t>
  </si>
  <si>
    <t>010204526AC31017AE3E8D56598792537F8F8E39928E</t>
  </si>
  <si>
    <t>010204526AC31017AE3E8D56598792537F8F8E399281</t>
  </si>
  <si>
    <t>010204526AC31017AE3E8D56598792537F8F8E399280</t>
  </si>
  <si>
    <t>010204526AC31017AE3E8D56598792537F8F8E3991E2</t>
  </si>
  <si>
    <t>010204526AC31017AE3E8D56598792537F8F8E3991E1</t>
  </si>
  <si>
    <t>010204530D53EF17C1CD1254D53776D45CB5A6650FBB</t>
  </si>
  <si>
    <t>010204530D53EF17C1CD1254D53776D45CB5A6650CED</t>
  </si>
  <si>
    <t>01020452C1A314175522D2579537B8FDB2002</t>
  </si>
  <si>
    <t>010205  지상4층스프링클러배관(팩키이지)</t>
  </si>
  <si>
    <t>010205</t>
  </si>
  <si>
    <t>010205548B732017C2A4A75ABDD7E5B68E70F2817C7B</t>
  </si>
  <si>
    <t>010205548B732017C2A4A75ABDD7E5B68E70F2817C74</t>
  </si>
  <si>
    <t>010205548B732017C2A4A75A3837917CCE1BABE3D5CC</t>
  </si>
  <si>
    <t>010205548B732017C2A4A75A3837917CCE1BABE3DA46</t>
  </si>
  <si>
    <t>01020552C1A314175522D2579537B8FDB1001</t>
  </si>
  <si>
    <t>010205548B732017C2A4A55F7DF768294117BFEE66F8</t>
  </si>
  <si>
    <t>010205548B732017C2A4A55F7DF768294117BFEE66F9</t>
  </si>
  <si>
    <t>백티이 (나사) D40</t>
  </si>
  <si>
    <t>548B732017C2A4A55F7DF768294117BFEE68AB</t>
  </si>
  <si>
    <t>010205548B732017C2A4A55F7DF768294117BFEE68AB</t>
  </si>
  <si>
    <t>010205548B732017C2A77C5114973540EE8CFB03C617</t>
  </si>
  <si>
    <t>0102055318936417DC081C56104763964BC2</t>
  </si>
  <si>
    <t>0102055318034717C3B1285EE17746BC0C82</t>
  </si>
  <si>
    <t>010205531833FC176DA46F54E1E7644EB39B</t>
  </si>
  <si>
    <t>010205531833FC176DA46F54E1E763A7C92A</t>
  </si>
  <si>
    <t>01020553DD63EB177EA4415F4697B5CA803C</t>
  </si>
  <si>
    <t>010205531813AA17C388BF5D30174AF97DDF</t>
  </si>
  <si>
    <t>0102055318F3C817AB17895540677C29BBE6</t>
  </si>
  <si>
    <t>0102055318F3C817AB16E053DA1704548053</t>
  </si>
  <si>
    <t>01020554FE638E17C0B640586DA7F13C32444189C5C9</t>
  </si>
  <si>
    <t>010205548B13991741141D547FD75B8DBA75CD1C3A2D</t>
  </si>
  <si>
    <t>010205548B13991741141D547F97FCE25AC9BE1E9B13</t>
  </si>
  <si>
    <t>010205526AC31017AE3E8D56598792537F8F8E399702</t>
  </si>
  <si>
    <t>010205526AC31017AE3E8D56598792537F8F8E39928F</t>
  </si>
  <si>
    <t>010205526AC31017AE3E8D56598792537F8F8E39928E</t>
  </si>
  <si>
    <t>010205526AC31017AE3E8D56598792537F8F8E399281</t>
  </si>
  <si>
    <t>010205526AC31017AE3E8D56598792537F8F8E399280</t>
  </si>
  <si>
    <t>010205526AC31017AE3E8D56598792537F8F8E3991E2</t>
  </si>
  <si>
    <t>010205526AC31017AE3E8D56598792537F8F8E3991E1</t>
  </si>
  <si>
    <t>010205530D53EF17C1CD1254D53776D45CB5A6650FBB</t>
  </si>
  <si>
    <t>010205530D53EF17C1CD1254D53776D45CB5A6650CED</t>
  </si>
  <si>
    <t>01020552C1A314175522D2579537B8FDB2002</t>
  </si>
  <si>
    <t>010206  지상5층스프링클러배관(팩키이지)</t>
  </si>
  <si>
    <t>010206</t>
  </si>
  <si>
    <t>010206548B732017C2A4A75ABDD7E5B68E70F2817C7B</t>
  </si>
  <si>
    <t>010206548B732017C2A4A75ABDD7E5B68E70F2817C74</t>
  </si>
  <si>
    <t>010206548B732017C2A4A75A3837917CCE1BABE3D5CC</t>
  </si>
  <si>
    <t>010206548B732017C2A4A75A3837917CCE1BABE3DA46</t>
  </si>
  <si>
    <t>01020652C1A314175522D2579537B8FDB1001</t>
  </si>
  <si>
    <t>010206548B732017C2A77C5114973540EE8CFB03C617</t>
  </si>
  <si>
    <t>0102065318936417DC081C56104763964BC2</t>
  </si>
  <si>
    <t>0102065318034717C3B1285EE17746BC0C82</t>
  </si>
  <si>
    <t>010206531833FC176DA46F54E1E7644EB39B</t>
  </si>
  <si>
    <t>010206531833FC176DA46F54E1E763A7C92A</t>
  </si>
  <si>
    <t>01020653DD63EB177EA4415F4697B5CA803C</t>
  </si>
  <si>
    <t>010206531813AA17C388BF5D30174AF97DDF</t>
  </si>
  <si>
    <t>0102065318F3C817AB17895540677C29BBE6</t>
  </si>
  <si>
    <t>0102065318F3C817AB16E053DA1704548053</t>
  </si>
  <si>
    <t>01020654FE638E17C0B640586DA7F13C32444189C5C9</t>
  </si>
  <si>
    <t>010206548B13991741141D547FD75B8DBA75CD1C3A2D</t>
  </si>
  <si>
    <t>010206548B13991741141D547F97FCE25AC9BE1E9B13</t>
  </si>
  <si>
    <t>010206526AC31017AE3E8D56598792537F8F8E399702</t>
  </si>
  <si>
    <t>010206526AC31017AE3E8D56598792537F8F8E39928F</t>
  </si>
  <si>
    <t>010206526AC31017AE3E8D56598792537F8F8E39928E</t>
  </si>
  <si>
    <t>010206526AC31017AE3E8D56598792537F8F8E399280</t>
  </si>
  <si>
    <t>010206526AC31017AE3E8D56598792537F8F8E3991E2</t>
  </si>
  <si>
    <t>010206526AC31017AE3E8D56598792537F8F8E3991E1</t>
  </si>
  <si>
    <t>010206530D53EF17C1CD1254D53776D45CB5A6650FBB</t>
  </si>
  <si>
    <t>010206530D53EF17C1CD1254D53776D45CB5A6650CED</t>
  </si>
  <si>
    <t>01020652C1A314175522D2579537B8FDB2002</t>
  </si>
  <si>
    <t>0103  소방전기공사</t>
  </si>
  <si>
    <t>0103</t>
  </si>
  <si>
    <t>화재수신기</t>
  </si>
  <si>
    <t>화재수신기, P형 1급, 15회로/벽부</t>
  </si>
  <si>
    <t>대</t>
  </si>
  <si>
    <t>548B1399174FF5AA5FCAC7F3B8AE4E8AD4603D</t>
  </si>
  <si>
    <t>0103548B1399174FF5AA5FCAC7F3B8AE4E8AD4603D</t>
  </si>
  <si>
    <t>화재수신기, 자동화재속보기</t>
  </si>
  <si>
    <t>조</t>
  </si>
  <si>
    <t>548B1399174FF5AA5FCAC7F3B8AE4E8AD46919</t>
  </si>
  <si>
    <t>0103548B1399174FF5AA5FCAC7F3B8AE4E8AD46919</t>
  </si>
  <si>
    <t>저독성난연케이블</t>
  </si>
  <si>
    <t>HFIX, 1.78㎜</t>
  </si>
  <si>
    <t>M</t>
  </si>
  <si>
    <t>54ED937417AEA1BF55F7D7AF17EA4F170F1986</t>
  </si>
  <si>
    <t>010354ED937417AEA1BF55F7D7AF17EA4F170F1986</t>
  </si>
  <si>
    <t>풀박스</t>
  </si>
  <si>
    <t>풀박스, 100*100*50mm</t>
  </si>
  <si>
    <t>54FEF3ED175558DC51C3F79A03CAF02CDD74E5</t>
  </si>
  <si>
    <t>010354FEF3ED175558DC51C3F79A03CAF02CDD74E5</t>
  </si>
  <si>
    <t>1종금속제가요전선관</t>
  </si>
  <si>
    <t>1종금속제가요전선관, 비닐피복, 16mm, 방수</t>
  </si>
  <si>
    <t>54FEF3ED1754B3055B18B7C439215A58C0E1A8</t>
  </si>
  <si>
    <t>010354FEF3ED1754B3055B18B7C439215A58C0E1A8</t>
  </si>
  <si>
    <t>1종금속제가요전선관, 비닐피복, 28mm, 방수</t>
  </si>
  <si>
    <t>54FEF3ED1754B3055B18B7C439215A58C0E1AE</t>
  </si>
  <si>
    <t>010354FEF3ED1754B3055B18B7C439215A58C0E1AE</t>
  </si>
  <si>
    <t>사이렌</t>
  </si>
  <si>
    <t>548B1399174FF5AA5F57373C19DEE3BDCE56DF</t>
  </si>
  <si>
    <t>0103548B1399174FF5AA5F57373C19DEE3BDCE56DF</t>
  </si>
  <si>
    <t>내선전공</t>
  </si>
  <si>
    <t>530D53EF17C1CD1254D53776D45CB5A665080C</t>
  </si>
  <si>
    <t>0103530D53EF17C1CD1254D53776D45CB5A665080C</t>
  </si>
  <si>
    <t>010352C1A314175522D2579537B8FDB1001</t>
  </si>
  <si>
    <t>0104  건축공사</t>
  </si>
  <si>
    <t>0104</t>
  </si>
  <si>
    <t>CONC인력비빔타설</t>
  </si>
  <si>
    <t>1:3:6(300M3↓)</t>
  </si>
  <si>
    <t>M3</t>
  </si>
  <si>
    <t>호표 10</t>
  </si>
  <si>
    <t>5318F3CF17DDB6185BE007061048FB</t>
  </si>
  <si>
    <t>01045318F3CF17DDB6185BE007061048FB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</si>
  <si>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</si>
  <si>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</si>
  <si>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</si>
  <si>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</si>
  <si>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</si>
  <si>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</si>
  <si>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</si>
  <si>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</si>
  <si>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</si>
  <si>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</si>
  <si>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</si>
  <si>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</si>
  <si>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</si>
  <si>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</si>
  <si>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</si>
  <si>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</si>
  <si>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</si>
  <si>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</si>
  <si>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</si>
  <si>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</si>
  <si>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스텐인리스주름관(옥내일반)  D15  m     ( 호표 1 )</t>
  </si>
  <si>
    <t>스테인리스강관</t>
  </si>
  <si>
    <t>스테인리스강관, ∮15mm</t>
  </si>
  <si>
    <t>548B732017C2A4A75AA327C00CFD3C106825A4</t>
  </si>
  <si>
    <t>5318936417DC081C56104763964BC2548B732017C2A4A75AA327C00CFD3C106825A4</t>
  </si>
  <si>
    <t>5318936417DC081C56104763964BC252C1A314175522D2579537B8FDB1001</t>
  </si>
  <si>
    <t>5318936417DC081C56104763964BC2530D53EF17C1CD1254D53776D45CB5A6650CED</t>
  </si>
  <si>
    <t>5318936417DC081C56104763964BC2530D53EF17C1CD1254D53776D45CB5A6650FBB</t>
  </si>
  <si>
    <t>인력품의 2%</t>
  </si>
  <si>
    <t>5318936417DC081C56104763964BC252C1A314175522D2579537B8FDB2002</t>
  </si>
  <si>
    <t xml:space="preserve"> [ 합          계 ]</t>
  </si>
  <si>
    <t>소화앵글밸브  앵글밸브, D40  개     ( 호표 2 )</t>
  </si>
  <si>
    <t>소방용밸브, 앵글밸브, D40</t>
  </si>
  <si>
    <t>548B13991741141D547FC7B0A8415A9944E11F</t>
  </si>
  <si>
    <t>5318034717C3B1285EE17746BC0C82548B13991741141D547FC7B0A8415A9944E11F</t>
  </si>
  <si>
    <t>5318034717C3B1285EE17746BC0C82530D53EF17C1CD1254D53776D45CB5A6650CED</t>
  </si>
  <si>
    <t>5318034717C3B1285EE17746BC0C8252C1A314175522D2579537B8FDB1001</t>
  </si>
  <si>
    <t>일반행가(전산볼트)  D25  개소     ( 호표 3 )</t>
  </si>
  <si>
    <t>지지행어</t>
  </si>
  <si>
    <t>지지행어, 파이프행어(일반), ∮25mm</t>
  </si>
  <si>
    <t>54FE739717F9F0C5559007C3529B14AE8D030E</t>
  </si>
  <si>
    <t>531833FC176DA46F54E1E7644EB39B54FE739717F9F0C5559007C3529B14AE8D030E</t>
  </si>
  <si>
    <t>전산볼트</t>
  </si>
  <si>
    <t>전산볼트, 탄소강, M10*1000mm</t>
  </si>
  <si>
    <t>54FE739717F9F39C58DC37E51583C23A3D22C0</t>
  </si>
  <si>
    <t>531833FC176DA46F54E1E7644EB39B54FE739717F9F39C58DC37E51583C23A3D22C0</t>
  </si>
  <si>
    <t>스트롱앵커</t>
  </si>
  <si>
    <t>스트롱앵커, M10, 9.5mm</t>
  </si>
  <si>
    <t>54FE739717F9F0C7507E07A12CC5801E6F0E8D</t>
  </si>
  <si>
    <t>531833FC176DA46F54E1E7644EB39B54FE739717F9F0C7507E07A12CC5801E6F0E8D</t>
  </si>
  <si>
    <t>일반행가(전산볼트)  D32  개소     ( 호표 4 )</t>
  </si>
  <si>
    <t>지지행어, 파이프행어(일반), ∮32mm</t>
  </si>
  <si>
    <t>54FE739717F9F0C5559007C3529B14AE8D030F</t>
  </si>
  <si>
    <t>531833FC176DA46F54E1E763A7C92A54FE739717F9F0C5559007C3529B14AE8D030F</t>
  </si>
  <si>
    <t>531833FC176DA46F54E1E763A7C92A54FE739717F9F39C58DC37E51583C23A3D22C0</t>
  </si>
  <si>
    <t>531833FC176DA46F54E1E763A7C92A54FE739717F9F0C7507E07A12CC5801E6F0E8D</t>
  </si>
  <si>
    <t>잡철물제작설치(철제)  간단  kg     ( 호표 5 )</t>
  </si>
  <si>
    <t>각종 잡철물 제작</t>
  </si>
  <si>
    <t>철재, 간단</t>
  </si>
  <si>
    <t>호표 11</t>
  </si>
  <si>
    <t>53DD63EB177EA4415F73C70D59F176</t>
  </si>
  <si>
    <t>53DD63EB177EA4415F4697B5CA803C53DD63EB177EA4415F73C70D59F176</t>
  </si>
  <si>
    <t>각종 잡철물 설치</t>
  </si>
  <si>
    <t>호표 12</t>
  </si>
  <si>
    <t>53DD63EB177EA4415F73C70CB207C6</t>
  </si>
  <si>
    <t>53DD63EB177EA4415F4697B5CA803C53DD63EB177EA4415F73C70CB207C6</t>
  </si>
  <si>
    <t>구멍뚫기(코어드릴)  D50, 콘크리트 150mm, 벽  개소     ( 호표 6 )</t>
  </si>
  <si>
    <t>코아드릴</t>
  </si>
  <si>
    <t>15.24cm</t>
  </si>
  <si>
    <t>HR</t>
  </si>
  <si>
    <t>호표 14</t>
  </si>
  <si>
    <t>54C1134B179AB27650DF472E0BDC799C6CFB8274</t>
  </si>
  <si>
    <t>531813AA17C388BF5D30174AF97DDF54C1134B179AB27650DF472E0BDC799C6CFB8274</t>
  </si>
  <si>
    <t>착암공</t>
  </si>
  <si>
    <t>530D53EF17C1CD1254D53776D45CB5A6650E97</t>
  </si>
  <si>
    <t>531813AA17C388BF5D30174AF97DDF530D53EF17C1CD1254D53776D45CB5A6650E97</t>
  </si>
  <si>
    <t>531813AA17C388BF5D30174AF97DDF530D53EF17C1CD1254D53776D45CB5A6650FBB</t>
  </si>
  <si>
    <t>531813AA17C388BF5D30174AF97DDF52C1A314175522D2579537B8FDB1001</t>
  </si>
  <si>
    <t>관보온(아티론.슈퍼매직303)  25TxD25  m     ( 호표 7 )</t>
  </si>
  <si>
    <t>관보온재</t>
  </si>
  <si>
    <t>관보온재, 아티론, 난연, ∮25*25mm</t>
  </si>
  <si>
    <t>548B732017C600F5557E57EA0D9D46FC8E43B1</t>
  </si>
  <si>
    <t>5318F3C817AB10585D8E8728572902548B732017C600F5557E57EA0D9D46FC8E43B1</t>
  </si>
  <si>
    <t>잡재료</t>
  </si>
  <si>
    <t>보온통의 3%</t>
  </si>
  <si>
    <t>5318F3C817AB10585D8E872857290252C1A314175522D2579537B8FDB1001</t>
  </si>
  <si>
    <t>슈퍼매직 303</t>
  </si>
  <si>
    <t>0.2t, 100mm*15m</t>
  </si>
  <si>
    <t>M2</t>
  </si>
  <si>
    <t>54FE739717F7C4FF50AFF729F94AF8883578AB</t>
  </si>
  <si>
    <t>5318F3C817AB10585D8E872857290254FE739717F7C4FF50AFF729F94AF8883578AB</t>
  </si>
  <si>
    <t>AL 밴드</t>
  </si>
  <si>
    <t>0.3*30w</t>
  </si>
  <si>
    <t>54FE739717F7C4FF50AFF729F94AF8883579B4</t>
  </si>
  <si>
    <t>5318F3C817AB10585D8E872857290254FE739717F7C4FF50AFF729F94AF8883579B4</t>
  </si>
  <si>
    <t>보온공</t>
  </si>
  <si>
    <t>530D53EF17C1CD1254D53776D45CB5A6650BDA</t>
  </si>
  <si>
    <t>5318F3C817AB10585D8E8728572902530D53EF17C1CD1254D53776D45CB5A6650BDA</t>
  </si>
  <si>
    <t>5318F3C817AB10585D8E8728572902530D53EF17C1CD1254D53776D45CB5A6650FBB</t>
  </si>
  <si>
    <t>5318F3C817AB10585D8E872857290252C1A314175522D2579537B8FDB2002</t>
  </si>
  <si>
    <t>관보온(아티론.슈퍼매직303)  25TxD32  m     ( 호표 8 )</t>
  </si>
  <si>
    <t>관보온재, 아티론, 난연, ∮32*25mm</t>
  </si>
  <si>
    <t>548B732017C600F5557E57EA0D9D46FC8E43B0</t>
  </si>
  <si>
    <t>5318F3C817AB17895540677C29BBE6548B732017C600F5557E57EA0D9D46FC8E43B0</t>
  </si>
  <si>
    <t>5318F3C817AB17895540677C29BBE652C1A314175522D2579537B8FDB1001</t>
  </si>
  <si>
    <t>5318F3C817AB17895540677C29BBE654FE739717F7C4FF50AFF729F94AF8883578AB</t>
  </si>
  <si>
    <t>5318F3C817AB17895540677C29BBE654FE739717F7C4FF50AFF729F94AF8883579B4</t>
  </si>
  <si>
    <t>5318F3C817AB17895540677C29BBE6530D53EF17C1CD1254D53776D45CB5A6650BDA</t>
  </si>
  <si>
    <t>5318F3C817AB17895540677C29BBE6530D53EF17C1CD1254D53776D45CB5A6650FBB</t>
  </si>
  <si>
    <t>5318F3C817AB17895540677C29BBE652C1A314175522D2579537B8FDB2002</t>
  </si>
  <si>
    <t>관보온(아티론.슈퍼매직303)  25TxD40  m     ( 호표 9 )</t>
  </si>
  <si>
    <t>관보온재, 아티론, 난연, ∮40*25mm</t>
  </si>
  <si>
    <t>548B732017C600F5557E57EA0D9D46FC8E43B7</t>
  </si>
  <si>
    <t>5318F3C817AB16E053DA1704548053548B732017C600F5557E57EA0D9D46FC8E43B7</t>
  </si>
  <si>
    <t>5318F3C817AB16E053DA170454805352C1A314175522D2579537B8FDB1001</t>
  </si>
  <si>
    <t>5318F3C817AB16E053DA170454805354FE739717F7C4FF50AFF729F94AF8883578AB</t>
  </si>
  <si>
    <t>5318F3C817AB16E053DA170454805354FE739717F7C4FF50AFF729F94AF8883579B4</t>
  </si>
  <si>
    <t>5318F3C817AB16E053DA1704548053530D53EF17C1CD1254D53776D45CB5A6650BDA</t>
  </si>
  <si>
    <t>5318F3C817AB16E053DA1704548053530D53EF17C1CD1254D53776D45CB5A6650FBB</t>
  </si>
  <si>
    <t>5318F3C817AB16E053DA170454805352C1A314175522D2579537B8FDB2002</t>
  </si>
  <si>
    <t>CONC인력비빔타설  1:3:6(300M3↓)  M3     ( 호표 10 )</t>
  </si>
  <si>
    <t>시멘트</t>
  </si>
  <si>
    <t>시멘트, 분공장도</t>
  </si>
  <si>
    <t>54FE638E17C15FFA5773F79E9B5AA18229852D</t>
  </si>
  <si>
    <t>5318F3CF17DDB6185BE007061048FB54FE638E17C15FFA5773F79E9B5AA18229852D</t>
  </si>
  <si>
    <t>모래</t>
  </si>
  <si>
    <t>모래, 서울, 세척사, 도착도</t>
  </si>
  <si>
    <t>54D3937A175EA66E553B67C3D1678503DC03F6</t>
  </si>
  <si>
    <t>5318F3CF17DDB6185BE007061048FB54D3937A175EA66E553B67C3D1678503DC03F6</t>
  </si>
  <si>
    <t>자갈</t>
  </si>
  <si>
    <t>자갈, 서울, 도착도, #57</t>
  </si>
  <si>
    <t>54D3937A175EA66F57B697C02BE09573FA550B</t>
  </si>
  <si>
    <t>5318F3CF17DDB6185BE007061048FB54D3937A175EA66F57B697C02BE09573FA550B</t>
  </si>
  <si>
    <t>콘크리트공</t>
  </si>
  <si>
    <t>530D53EF17C1CD1254D53776D45CB5A6650E91</t>
  </si>
  <si>
    <t>5318F3CF17DDB6185BE007061048FB530D53EF17C1CD1254D53776D45CB5A6650E91</t>
  </si>
  <si>
    <t>5318F3CF17DDB6185BE007061048FB530D53EF17C1CD1254D53776D45CB5A6650FBB</t>
  </si>
  <si>
    <t>각종 잡철물 제작  철재, 간단  kg     ( 호표 11 )</t>
  </si>
  <si>
    <t>용접봉(연강용)</t>
  </si>
  <si>
    <t>3.2(KSE4301)</t>
  </si>
  <si>
    <t>54EDC3CB1779C0CE5099C792623886AAFA8D54</t>
  </si>
  <si>
    <t>53DD63EB177EA4415F73C70D59F17654EDC3CB1779C0CE5099C792623886AAFA8D54</t>
  </si>
  <si>
    <t>산소가스</t>
  </si>
  <si>
    <t>기체</t>
  </si>
  <si>
    <t>L</t>
  </si>
  <si>
    <t>대기압상태기준</t>
  </si>
  <si>
    <t>54D3A30317DBEC0F562657E9B34FEE26E3112A</t>
  </si>
  <si>
    <t>53DD63EB177EA4415F73C70D59F17654D3A30317DBEC0F562657E9B34FEE26E3112A</t>
  </si>
  <si>
    <t>아세틸렌가스</t>
  </si>
  <si>
    <t>아세틸렌가스, kg</t>
  </si>
  <si>
    <t>54D3D3D7177C6A9B5C4FC790C3B3786B134BFF</t>
  </si>
  <si>
    <t>53DD63EB177EA4415F73C70D59F17654D3D3D7177C6A9B5C4FC790C3B3786B134BFF</t>
  </si>
  <si>
    <t>용접기(교류)</t>
  </si>
  <si>
    <t>500Amp</t>
  </si>
  <si>
    <t>호표 13</t>
  </si>
  <si>
    <t>54C1134B179AB0B757EC87EA56EA8A7B45F44857</t>
  </si>
  <si>
    <t>53DD63EB177EA4415F73C70D59F17654C1134B179AB0B757EC87EA56EA8A7B45F44857</t>
  </si>
  <si>
    <t>공통자재</t>
  </si>
  <si>
    <t>일반경비, 전력</t>
  </si>
  <si>
    <t>kwh</t>
  </si>
  <si>
    <t>539313D3170EA4435914570F78BE9372017B14</t>
  </si>
  <si>
    <t>53DD63EB177EA4415F73C70D59F176539313D3170EA4435914570F78BE9372017B14</t>
  </si>
  <si>
    <t>철공</t>
  </si>
  <si>
    <t>530D53EF17C1CD1254D53776D45CB5A6650FB0</t>
  </si>
  <si>
    <t>53DD63EB177EA4415F73C70D59F176530D53EF17C1CD1254D53776D45CB5A6650FB0</t>
  </si>
  <si>
    <t>53DD63EB177EA4415F73C70D59F176530D53EF17C1CD1254D53776D45CB5A6650FBB</t>
  </si>
  <si>
    <t>용접공</t>
  </si>
  <si>
    <t>530D53EF17C1CD1254D53776D45CB5A6650E90</t>
  </si>
  <si>
    <t>53DD63EB177EA4415F73C70D59F176530D53EF17C1CD1254D53776D45CB5A6650E90</t>
  </si>
  <si>
    <t>특별인부</t>
  </si>
  <si>
    <t>530D53EF17C1CD1254D53776D45CB5A6650FBA</t>
  </si>
  <si>
    <t>53DD63EB177EA4415F73C70D59F176530D53EF17C1CD1254D53776D45CB5A6650FBA</t>
  </si>
  <si>
    <t>53DD63EB177EA4415F73C70D59F17652C1A314175522D2579537B8FDB1001</t>
  </si>
  <si>
    <t>각종 잡철물 설치  철재, 간단  kg     ( 호표 12 )</t>
  </si>
  <si>
    <t>53DD63EB177EA4415F73C70CB207C654EDC3CB1779C0CE5099C792623886AAFA8D54</t>
  </si>
  <si>
    <t>53DD63EB177EA4415F73C70CB207C654D3A30317DBEC0F562657E9B34FEE26E3112A</t>
  </si>
  <si>
    <t>53DD63EB177EA4415F73C70CB207C654D3D3D7177C6A9B5C4FC790C3B3786B134BFF</t>
  </si>
  <si>
    <t>53DD63EB177EA4415F73C70CB207C654C1134B179AB0B757EC87EA56EA8A7B45F44857</t>
  </si>
  <si>
    <t>53DD63EB177EA4415F73C70CB207C6539313D3170EA4435914570F78BE9372017B14</t>
  </si>
  <si>
    <t>53DD63EB177EA4415F73C70CB207C6530D53EF17C1CD1254D53776D45CB5A6650FB0</t>
  </si>
  <si>
    <t>53DD63EB177EA4415F73C70CB207C6530D53EF17C1CD1254D53776D45CB5A6650FBB</t>
  </si>
  <si>
    <t>53DD63EB177EA4415F73C70CB207C6530D53EF17C1CD1254D53776D45CB5A6650E90</t>
  </si>
  <si>
    <t>53DD63EB177EA4415F73C70CB207C6530D53EF17C1CD1254D53776D45CB5A6650FBA</t>
  </si>
  <si>
    <t>53DD63EB177EA4415F73C70CB207C652C1A314175522D2579537B8FDB1001</t>
  </si>
  <si>
    <t>용접기(교류)  500Amp  HR     ( 호표 13 )</t>
  </si>
  <si>
    <t>A</t>
  </si>
  <si>
    <t>천원</t>
  </si>
  <si>
    <t>54C1134B179AB0B757EC87EA56EA8A7B45F448</t>
  </si>
  <si>
    <t>54C1134B179AB0B757EC87EA56EA8A7B45F4485754C1134B179AB0B757EC87EA56EA8A7B45F448</t>
  </si>
  <si>
    <t>코아드릴  15.24cm  HR     ( 호표 14 )</t>
  </si>
  <si>
    <t>코어드릴</t>
  </si>
  <si>
    <t>54C1134B179AB27650DF472E0BDC799C6CFB82</t>
  </si>
  <si>
    <t>54C1134B179AB27650DF472E0BDC799C6CFB827454C1134B179AB27650DF472E0BDC799C6CFB82</t>
  </si>
  <si>
    <t>단 가 대 비 표</t>
  </si>
  <si>
    <t>규격</t>
  </si>
  <si>
    <t>조달청가격</t>
  </si>
  <si>
    <t>PAGE</t>
  </si>
  <si>
    <t>거래가격</t>
  </si>
  <si>
    <t>유통물가</t>
  </si>
  <si>
    <t>조사가격1</t>
  </si>
  <si>
    <t>조사가격2</t>
  </si>
  <si>
    <t>적용단가</t>
  </si>
  <si>
    <t>품목구분</t>
  </si>
  <si>
    <t>노임구분</t>
  </si>
  <si>
    <t>소수점처리</t>
  </si>
  <si>
    <t>자재 1</t>
  </si>
  <si>
    <t>자재 2</t>
  </si>
  <si>
    <t>110</t>
  </si>
  <si>
    <t>자재 3</t>
  </si>
  <si>
    <t>61</t>
  </si>
  <si>
    <t>자재 4</t>
  </si>
  <si>
    <t>1467</t>
  </si>
  <si>
    <t>1238</t>
  </si>
  <si>
    <t>자재 5</t>
  </si>
  <si>
    <t>자재 6</t>
  </si>
  <si>
    <t>1342</t>
  </si>
  <si>
    <t>1180</t>
  </si>
  <si>
    <t>자재 7</t>
  </si>
  <si>
    <t>993</t>
  </si>
  <si>
    <t>863</t>
  </si>
  <si>
    <t>자재 8</t>
  </si>
  <si>
    <t>53</t>
  </si>
  <si>
    <t>22</t>
  </si>
  <si>
    <t>자재 9</t>
  </si>
  <si>
    <t>111</t>
  </si>
  <si>
    <t>62</t>
  </si>
  <si>
    <t>자재 10</t>
  </si>
  <si>
    <t>99</t>
  </si>
  <si>
    <t>51</t>
  </si>
  <si>
    <t>자재 11</t>
  </si>
  <si>
    <t>54</t>
  </si>
  <si>
    <t>자재 12</t>
  </si>
  <si>
    <t>821</t>
  </si>
  <si>
    <t>646</t>
  </si>
  <si>
    <t>자재 13</t>
  </si>
  <si>
    <t>자재 14</t>
  </si>
  <si>
    <t>자재 15</t>
  </si>
  <si>
    <t>991</t>
  </si>
  <si>
    <t>711</t>
  </si>
  <si>
    <t>자재 16</t>
  </si>
  <si>
    <t>1027</t>
  </si>
  <si>
    <t>905</t>
  </si>
  <si>
    <t>자재 17</t>
  </si>
  <si>
    <t>1025</t>
  </si>
  <si>
    <t>891</t>
  </si>
  <si>
    <t>자재 18</t>
  </si>
  <si>
    <t>자재 19</t>
  </si>
  <si>
    <t>989</t>
  </si>
  <si>
    <t>자재 20</t>
  </si>
  <si>
    <t>자재 21</t>
  </si>
  <si>
    <t>자재 22</t>
  </si>
  <si>
    <t>822</t>
  </si>
  <si>
    <t>621</t>
  </si>
  <si>
    <t>자재 23</t>
  </si>
  <si>
    <t>825</t>
  </si>
  <si>
    <t>618</t>
  </si>
  <si>
    <t>자재 24</t>
  </si>
  <si>
    <t>620</t>
  </si>
  <si>
    <t>자재 25</t>
  </si>
  <si>
    <t>자재 26</t>
  </si>
  <si>
    <t>737</t>
  </si>
  <si>
    <t>532</t>
  </si>
  <si>
    <t>자재 27</t>
  </si>
  <si>
    <t>자재 28</t>
  </si>
  <si>
    <t>자재 29</t>
  </si>
  <si>
    <t>769</t>
  </si>
  <si>
    <t>561</t>
  </si>
  <si>
    <t>자재 30</t>
  </si>
  <si>
    <t>754</t>
  </si>
  <si>
    <t>자재 31</t>
  </si>
  <si>
    <t>자재 32</t>
  </si>
  <si>
    <t>자재 33</t>
  </si>
  <si>
    <t>741</t>
  </si>
  <si>
    <t>535</t>
  </si>
  <si>
    <t>자재 34</t>
  </si>
  <si>
    <t>742</t>
  </si>
  <si>
    <t>541</t>
  </si>
  <si>
    <t>자재 35</t>
  </si>
  <si>
    <t>자재 36</t>
  </si>
  <si>
    <t>자재 37</t>
  </si>
  <si>
    <t>자재 38</t>
  </si>
  <si>
    <t>자재 39</t>
  </si>
  <si>
    <t>자재 40</t>
  </si>
  <si>
    <t>자재 41</t>
  </si>
  <si>
    <t>자재 42</t>
  </si>
  <si>
    <t>1210</t>
  </si>
  <si>
    <t>784</t>
  </si>
  <si>
    <t>자재 43</t>
  </si>
  <si>
    <t>자재 44</t>
  </si>
  <si>
    <t>자재 45</t>
  </si>
  <si>
    <t>780</t>
  </si>
  <si>
    <t>자재 46</t>
  </si>
  <si>
    <t>자재 47</t>
  </si>
  <si>
    <t>자재 48</t>
  </si>
  <si>
    <t>1201</t>
  </si>
  <si>
    <t>자재 49</t>
  </si>
  <si>
    <t>978</t>
  </si>
  <si>
    <t>자료978</t>
  </si>
  <si>
    <t>자재 50</t>
  </si>
  <si>
    <t>자재 51</t>
  </si>
  <si>
    <t>자재 52</t>
  </si>
  <si>
    <t>노임 1</t>
  </si>
  <si>
    <t>B</t>
  </si>
  <si>
    <t>노임 2</t>
  </si>
  <si>
    <t>노임 3</t>
  </si>
  <si>
    <t>노임 4</t>
  </si>
  <si>
    <t>노임 5</t>
  </si>
  <si>
    <t>노임 6</t>
  </si>
  <si>
    <t>노임 7</t>
  </si>
  <si>
    <t>노임 8</t>
  </si>
  <si>
    <t>노임 9</t>
  </si>
  <si>
    <t>자료980</t>
  </si>
  <si>
    <t>자재 53</t>
  </si>
  <si>
    <t>1170</t>
  </si>
  <si>
    <t>자재 54</t>
  </si>
  <si>
    <t>자재 55</t>
  </si>
  <si>
    <t>자재 56</t>
  </si>
  <si>
    <t>자재 57</t>
  </si>
  <si>
    <t>자재 58</t>
  </si>
  <si>
    <t>자재 59</t>
  </si>
  <si>
    <t>자재 60</t>
  </si>
  <si>
    <t>자재 61</t>
  </si>
  <si>
    <t>자재 62</t>
  </si>
  <si>
    <t>자재 63</t>
  </si>
  <si>
    <t>공종명</t>
  </si>
  <si>
    <t>적용율(%)</t>
  </si>
  <si>
    <t>소수점이하자릿수</t>
  </si>
  <si>
    <t xml:space="preserve">      보통인부</t>
  </si>
  <si>
    <t xml:space="preserve">      배관공</t>
  </si>
  <si>
    <t xml:space="preserve">      내선전공</t>
  </si>
  <si>
    <t>공 량 산 출 근 거 서</t>
  </si>
  <si>
    <t>품 셈 목 록</t>
  </si>
  <si>
    <t>수  량</t>
  </si>
  <si>
    <t>노임할증-1</t>
  </si>
  <si>
    <t>노임할증-2</t>
  </si>
  <si>
    <t>노임할증-3</t>
  </si>
  <si>
    <t>내역수량</t>
  </si>
  <si>
    <t>직  종  명</t>
  </si>
  <si>
    <t>공  량</t>
  </si>
  <si>
    <t>계</t>
  </si>
  <si>
    <t>비    고</t>
  </si>
  <si>
    <t>01 장비설치공사</t>
  </si>
  <si>
    <t>02 (팩키이지)스프링클러설비공사</t>
  </si>
  <si>
    <t>02 (팩키이지)스프링클러설비공사 - 01 지하1층스프링클러배관(팩키이지)</t>
  </si>
  <si>
    <t>기계 1-1-2</t>
  </si>
  <si>
    <t>0.026*1.42</t>
  </si>
  <si>
    <t>0.043*3.42</t>
  </si>
  <si>
    <t>0.029*1.55</t>
  </si>
  <si>
    <t>0.051*3.59</t>
  </si>
  <si>
    <t>기계 1-5-1</t>
  </si>
  <si>
    <t>0.037*0.86</t>
  </si>
  <si>
    <t>0.047*1.23</t>
  </si>
  <si>
    <t>0.041*0.85</t>
  </si>
  <si>
    <t>0.06*1.1</t>
  </si>
  <si>
    <t>기계 5-1-1</t>
  </si>
  <si>
    <t>0.074*0.77</t>
  </si>
  <si>
    <t>0.05*1.14</t>
  </si>
  <si>
    <t>기계 5-4-1</t>
  </si>
  <si>
    <t>0.056*1.02</t>
  </si>
  <si>
    <t>기계 10-4-2</t>
  </si>
  <si>
    <t>0.078*10.26</t>
  </si>
  <si>
    <t>기계 10-5-1</t>
  </si>
  <si>
    <t>0.092*2.07</t>
  </si>
  <si>
    <t>02 (팩키이지)스프링클러설비공사 - 02 지상1층스프링클러배관(팩키이지)</t>
  </si>
  <si>
    <t>0.031*1.81</t>
  </si>
  <si>
    <t>0.057*3.51</t>
  </si>
  <si>
    <t>0.043*0.86</t>
  </si>
  <si>
    <t>0.067*1.22</t>
  </si>
  <si>
    <t>0.115*1</t>
  </si>
  <si>
    <t>02 (팩키이지)스프링클러설비공사 - 03 지상2층스프링클러배관(팩키이지)</t>
  </si>
  <si>
    <t>02 (팩키이지)스프링클러설비공사 - 04 지상3층스프링클러배관(팩키이지)</t>
  </si>
  <si>
    <t>02 (팩키이지)스프링클러설비공사 - 05 지상4층스프링클러배관(팩키이지)</t>
  </si>
  <si>
    <t>02 (팩키이지)스프링클러설비공사 - 06 지상5층스프링클러배관(팩키이지)</t>
  </si>
  <si>
    <t>03 소방전기공사</t>
  </si>
  <si>
    <t>전기품셈 5-30</t>
  </si>
  <si>
    <t>10.5*1</t>
  </si>
  <si>
    <t>전기품셈 5-10</t>
  </si>
  <si>
    <t>0.01*1</t>
  </si>
  <si>
    <t>전기품셈 5-4</t>
  </si>
  <si>
    <t>0.04*1</t>
  </si>
  <si>
    <t>전기품셈 5-1</t>
  </si>
  <si>
    <t>0.044*1</t>
  </si>
  <si>
    <t>0.072*1</t>
  </si>
  <si>
    <t>04 건축공사</t>
  </si>
  <si>
    <t>일위대가 코드</t>
  </si>
  <si>
    <t>스텐인리스주름관(옥내일반)  D15  (호표 1)</t>
  </si>
  <si>
    <t>소화앵글밸브  앵글밸브, D40  (호표 2)</t>
  </si>
  <si>
    <t>일반행가(전산볼트)  D25  (호표 3)</t>
  </si>
  <si>
    <t>일반행가(전산볼트)  D32  (호표 4)</t>
  </si>
  <si>
    <t>잡철물제작설치(철제)  간단  (호표 5)</t>
  </si>
  <si>
    <t>구멍뚫기(코어드릴)  D50, 콘크리트 150mm, 벽  (호표 6)</t>
  </si>
  <si>
    <t xml:space="preserve">      착암공</t>
  </si>
  <si>
    <t>관보온(아티론.슈퍼매직303)  25TxD25  (호표 7)</t>
  </si>
  <si>
    <t xml:space="preserve">      보온공</t>
  </si>
  <si>
    <t>관보온(아티론.슈퍼매직303)  25TxD32  (호표 8)</t>
  </si>
  <si>
    <t>관보온(아티론.슈퍼매직303)  25TxD40  (호표 9)</t>
  </si>
  <si>
    <t>CONC인력비빔타설  1:3:6(300M3↓)  (호표 10)</t>
  </si>
  <si>
    <t xml:space="preserve">      콘크리트공</t>
  </si>
  <si>
    <t>각종 잡철물 제작  철재, 간단  (호표 11)</t>
  </si>
  <si>
    <t xml:space="preserve">      철공</t>
  </si>
  <si>
    <t xml:space="preserve">      용접공</t>
  </si>
  <si>
    <t xml:space="preserve">      특별인부</t>
  </si>
  <si>
    <t>각종 잡철물 설치  철재, 간단  (호표 12)</t>
  </si>
  <si>
    <t>용접기(교류)  500Amp  (호표 13)</t>
  </si>
  <si>
    <t>코아드릴  15.24cm  (호표 14)</t>
  </si>
  <si>
    <t>일위대가목록+자재</t>
  </si>
  <si>
    <t>스텐인리스주름관(옥내일반)  D15  m  (호표 1)</t>
  </si>
  <si>
    <t>기계 1-3-4</t>
  </si>
  <si>
    <t>0.027*1</t>
  </si>
  <si>
    <t>0.034*1</t>
  </si>
  <si>
    <t>소화앵글밸브  앵글밸브, D40  개  (호표 2)</t>
  </si>
  <si>
    <t>0.074*1</t>
  </si>
  <si>
    <t>관보온(아티론.슈퍼매직303)  25TxD25  m  (호표 7)</t>
  </si>
  <si>
    <t>기계 3-1-1</t>
  </si>
  <si>
    <t>0.002*1</t>
  </si>
  <si>
    <t>0.031*1</t>
  </si>
  <si>
    <t>관보온(아티론.슈퍼매직303)  25TxD32  m  (호표 8)</t>
  </si>
  <si>
    <t>0.003*1</t>
  </si>
  <si>
    <t>0.036*1</t>
  </si>
  <si>
    <t>관보온(아티론.슈퍼매직303)  25TxD40  m  (호표 9)</t>
  </si>
  <si>
    <t>0.042*1</t>
  </si>
  <si>
    <t>공 사 원 가 계 산 서</t>
  </si>
  <si>
    <t>공사명 : 통영적십자병원팩키지SP및자동화재속보설비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</si>
  <si>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</si>
  <si>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</si>
  <si>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</si>
  <si>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</si>
  <si>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</si>
  <si>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</si>
  <si>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</si>
  <si>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</si>
  <si>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</si>
  <si>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</si>
  <si>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</si>
  <si>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</si>
  <si>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</si>
  <si>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</si>
  <si>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</si>
  <si>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</si>
  <si>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</si>
  <si>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</si>
  <si>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</si>
  <si>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</si>
  <si>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</si>
  <si>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기   계    경   비</t>
  </si>
  <si>
    <t>C8</t>
  </si>
  <si>
    <t>산  재  보  험  료</t>
  </si>
  <si>
    <t>노무비 * 3.75%</t>
  </si>
  <si>
    <t>C9</t>
  </si>
  <si>
    <t>고  용  보  험  료</t>
  </si>
  <si>
    <t>CB</t>
  </si>
  <si>
    <t>국민  건강  보험료</t>
  </si>
  <si>
    <t>직접노무비 * 3.23%</t>
  </si>
  <si>
    <t>CC</t>
  </si>
  <si>
    <t>국민  연금  보험료</t>
  </si>
  <si>
    <t>직접노무비 * 4.5%</t>
  </si>
  <si>
    <t>CF</t>
  </si>
  <si>
    <t>노인장기요양보험료</t>
  </si>
  <si>
    <t>건강보험료 * 8.51%</t>
  </si>
  <si>
    <t>CA</t>
  </si>
  <si>
    <t>산업안전보건관리비</t>
  </si>
  <si>
    <t>CG</t>
  </si>
  <si>
    <t>기   타    경   비</t>
  </si>
  <si>
    <t>(재료비+노무비) * 1.5%</t>
  </si>
  <si>
    <t>CS</t>
  </si>
  <si>
    <t>S1</t>
  </si>
  <si>
    <t xml:space="preserve">        계</t>
  </si>
  <si>
    <t>D1</t>
  </si>
  <si>
    <t>일  반  관  리  비</t>
  </si>
  <si>
    <t>계 * 2%</t>
  </si>
  <si>
    <t>D2</t>
  </si>
  <si>
    <t>이              윤</t>
  </si>
  <si>
    <t>(노무비+경비+일반관리비) * 5%</t>
  </si>
  <si>
    <t>D3</t>
  </si>
  <si>
    <t>완제품</t>
  </si>
  <si>
    <t>D9</t>
  </si>
  <si>
    <t>공   급    가   액</t>
  </si>
  <si>
    <t>DB</t>
  </si>
  <si>
    <t>부  가  가  치  세</t>
  </si>
  <si>
    <t>공급가액 * 10%</t>
  </si>
  <si>
    <t>DH</t>
  </si>
  <si>
    <t>총      원      가</t>
  </si>
  <si>
    <t>S2</t>
  </si>
  <si>
    <t>총   합   계   액</t>
  </si>
  <si>
    <t>이 Sheet는 수정하지 마십시요</t>
  </si>
  <si>
    <t>공사구분</t>
  </si>
  <si>
    <t>C</t>
  </si>
  <si>
    <t>확정내역</t>
  </si>
  <si>
    <t>원내역</t>
  </si>
  <si>
    <t>자재단가적용</t>
  </si>
  <si>
    <t>경비단가적용</t>
  </si>
  <si>
    <t>품목코드형식</t>
  </si>
  <si>
    <t>XXXX-XXXXXXXXXXXXX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</si>
  <si>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</si>
  <si>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</si>
  <si>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</si>
  <si>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</si>
  <si>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</si>
  <si>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</si>
  <si>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</si>
  <si>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</si>
  <si>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</si>
  <si>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</si>
  <si>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</si>
  <si>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</si>
  <si>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</si>
  <si>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</si>
  <si>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</si>
  <si>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</si>
  <si>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</si>
  <si>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코드</t>
  </si>
  <si>
    <t>공종구분명</t>
  </si>
  <si>
    <t>원가비목코드</t>
  </si>
  <si>
    <t>작 업 부 산 물</t>
  </si>
  <si>
    <t>직 접 재 료 비</t>
  </si>
  <si>
    <t>관급자관급자재비</t>
  </si>
  <si>
    <t>DJ</t>
  </si>
  <si>
    <t>DA</t>
  </si>
  <si>
    <t>도급자관급자재비</t>
  </si>
  <si>
    <t>DK</t>
  </si>
  <si>
    <t>상수도인입분담금</t>
  </si>
  <si>
    <t>DL</t>
  </si>
  <si>
    <t>폐기물처리수수료</t>
  </si>
  <si>
    <t>DM</t>
  </si>
  <si>
    <t>고재처리비</t>
  </si>
  <si>
    <t>D8</t>
  </si>
  <si>
    <t>직접노무비 * 8.0%</t>
    <phoneticPr fontId="1" type="noConversion"/>
  </si>
  <si>
    <t>노무비 * 0.87%</t>
    <phoneticPr fontId="1" type="noConversion"/>
  </si>
  <si>
    <t>(재료비+직노)*2.93%</t>
    <phoneticPr fontId="1" type="noConversion"/>
  </si>
  <si>
    <t>금액 : 이억삼백칠십이만육천원(￦203,726,000)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</si>
</sst>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"/>
    <numFmt numFmtId="177" formatCode="#,###;\-#,###;#;"/>
    <numFmt numFmtId="178" formatCode="#,##0.00#"/>
    <numFmt numFmtId="179" formatCode="#,##0.0"/>
    <numFmt numFmtId="180" formatCode="#,##0.00#;\-#,##0.00#;#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quotePrefix="1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180" fontId="5" fillId="0" borderId="1" xfId="0" quotePrefix="1" applyNumberFormat="1" applyFont="1" applyBorder="1" applyAlignment="1">
      <alignment vertical="center" wrapText="1"/>
    </xf>
    <xf numFmtId="180" fontId="5" fillId="0" borderId="1" xfId="0" applyNumberFormat="1" applyFont="1" applyBorder="1" applyAlignment="1">
      <alignment vertical="center" wrapText="1"/>
    </xf>
    <xf numFmtId="180" fontId="0" fillId="0" borderId="0" xfId="0" applyNumberFormat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2" xfId="0" quotePrefix="1" applyFont="1" applyBorder="1" applyAlignment="1">
      <alignment vertical="center" wrapText="1"/>
    </xf>
    <xf numFmtId="0" fontId="0" fillId="0" borderId="3" xfId="0" quotePrefix="1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5" fillId="0" borderId="1" xfId="0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0" fontId="6" fillId="0" borderId="2" xfId="0" quotePrefix="1" applyFont="1" applyBorder="1" applyAlignment="1">
      <alignment vertical="center" wrapText="1"/>
    </xf>
    <xf numFmtId="0" fontId="6" fillId="0" borderId="3" xfId="0" quotePrefix="1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view="pageBreakPreview" topLeftCell="B1" zoomScaleNormal="100" zoomScaleSheetLayoutView="100" workbookViewId="0">
      <selection activeCell="F2" sqref="F2:G2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32" t="s">
        <v>848</v>
      </c>
      <c r="C1" s="32"/>
      <c r="D1" s="32"/>
      <c r="E1" s="32"/>
      <c r="F1" s="32"/>
      <c r="G1" s="32"/>
    </row>
    <row r="2" spans="1:7" ht="21.95" customHeight="1" x14ac:dyDescent="0.3">
      <c r="B2" s="33" t="s">
        <v>849</v>
      </c>
      <c r="C2" s="33"/>
      <c r="D2" s="33"/>
      <c r="E2" s="33"/>
      <c r="F2" s="34" t="s">
        <v>956</v>
      </c>
      <c r="G2" s="34"/>
    </row>
    <row r="3" spans="1:7" ht="21.95" customHeight="1" x14ac:dyDescent="0.3">
      <c r="B3" s="35" t="s">
        <v>850</v>
      </c>
      <c r="C3" s="35"/>
      <c r="D3" s="35"/>
      <c r="E3" s="26" t="s">
        <v>851</v>
      </c>
      <c r="F3" s="26" t="s">
        <v>852</v>
      </c>
      <c r="G3" s="26" t="s">
        <v>434</v>
      </c>
    </row>
    <row r="4" spans="1:7" ht="21.95" customHeight="1" x14ac:dyDescent="0.3">
      <c r="A4" s="1" t="s">
        <v>857</v>
      </c>
      <c r="B4" s="36" t="s">
        <v>853</v>
      </c>
      <c r="C4" s="36" t="s">
        <v>854</v>
      </c>
      <c r="D4" s="27" t="s">
        <v>858</v>
      </c>
      <c r="E4" s="28">
        <f>TRUNC(공종별집계표!F5, 0)</f>
        <v>33456575</v>
      </c>
      <c r="F4" s="16" t="s">
        <v>52</v>
      </c>
      <c r="G4" s="16" t="s">
        <v>52</v>
      </c>
    </row>
    <row r="5" spans="1:7" ht="21.95" customHeight="1" x14ac:dyDescent="0.3">
      <c r="A5" s="1" t="s">
        <v>859</v>
      </c>
      <c r="B5" s="36"/>
      <c r="C5" s="36"/>
      <c r="D5" s="27" t="s">
        <v>860</v>
      </c>
      <c r="E5" s="28">
        <v>0</v>
      </c>
      <c r="F5" s="16" t="s">
        <v>52</v>
      </c>
      <c r="G5" s="16" t="s">
        <v>52</v>
      </c>
    </row>
    <row r="6" spans="1:7" ht="21.95" customHeight="1" x14ac:dyDescent="0.3">
      <c r="A6" s="1" t="s">
        <v>861</v>
      </c>
      <c r="B6" s="36"/>
      <c r="C6" s="36"/>
      <c r="D6" s="27" t="s">
        <v>862</v>
      </c>
      <c r="E6" s="28">
        <v>0</v>
      </c>
      <c r="F6" s="16" t="s">
        <v>52</v>
      </c>
      <c r="G6" s="16" t="s">
        <v>52</v>
      </c>
    </row>
    <row r="7" spans="1:7" ht="21.95" customHeight="1" x14ac:dyDescent="0.3">
      <c r="A7" s="1" t="s">
        <v>863</v>
      </c>
      <c r="B7" s="36"/>
      <c r="C7" s="36"/>
      <c r="D7" s="27" t="s">
        <v>864</v>
      </c>
      <c r="E7" s="28">
        <f>TRUNC(E4+E5-E6, 0)</f>
        <v>33456575</v>
      </c>
      <c r="F7" s="16" t="s">
        <v>52</v>
      </c>
      <c r="G7" s="16" t="s">
        <v>52</v>
      </c>
    </row>
    <row r="8" spans="1:7" ht="21.95" customHeight="1" x14ac:dyDescent="0.3">
      <c r="A8" s="1" t="s">
        <v>865</v>
      </c>
      <c r="B8" s="36"/>
      <c r="C8" s="36" t="s">
        <v>855</v>
      </c>
      <c r="D8" s="27" t="s">
        <v>866</v>
      </c>
      <c r="E8" s="28">
        <f>TRUNC(공종별집계표!H5, 0)</f>
        <v>86563820</v>
      </c>
      <c r="F8" s="16" t="s">
        <v>52</v>
      </c>
      <c r="G8" s="16" t="s">
        <v>52</v>
      </c>
    </row>
    <row r="9" spans="1:7" ht="21.95" customHeight="1" x14ac:dyDescent="0.3">
      <c r="A9" s="1" t="s">
        <v>867</v>
      </c>
      <c r="B9" s="36"/>
      <c r="C9" s="36"/>
      <c r="D9" s="27" t="s">
        <v>868</v>
      </c>
      <c r="E9" s="28">
        <f>TRUNC(E8*0.08, 0)</f>
        <v>6925105</v>
      </c>
      <c r="F9" s="29" t="s">
        <v>953</v>
      </c>
      <c r="G9" s="16" t="s">
        <v>52</v>
      </c>
    </row>
    <row r="10" spans="1:7" ht="21.95" customHeight="1" x14ac:dyDescent="0.3">
      <c r="A10" s="1" t="s">
        <v>869</v>
      </c>
      <c r="B10" s="36"/>
      <c r="C10" s="36"/>
      <c r="D10" s="27" t="s">
        <v>864</v>
      </c>
      <c r="E10" s="28">
        <f>TRUNC(E8+E9, 0)</f>
        <v>93488925</v>
      </c>
      <c r="F10" s="16" t="s">
        <v>52</v>
      </c>
      <c r="G10" s="16" t="s">
        <v>52</v>
      </c>
    </row>
    <row r="11" spans="1:7" ht="21.95" customHeight="1" x14ac:dyDescent="0.3">
      <c r="A11" s="1" t="s">
        <v>870</v>
      </c>
      <c r="B11" s="36"/>
      <c r="C11" s="36" t="s">
        <v>856</v>
      </c>
      <c r="D11" s="27" t="s">
        <v>871</v>
      </c>
      <c r="E11" s="28">
        <f>TRUNC(공종별집계표!J5, 0)</f>
        <v>62693</v>
      </c>
      <c r="F11" s="16" t="s">
        <v>52</v>
      </c>
      <c r="G11" s="16" t="s">
        <v>52</v>
      </c>
    </row>
    <row r="12" spans="1:7" ht="21.95" customHeight="1" x14ac:dyDescent="0.3">
      <c r="A12" s="1" t="s">
        <v>872</v>
      </c>
      <c r="B12" s="36"/>
      <c r="C12" s="36"/>
      <c r="D12" s="27" t="s">
        <v>873</v>
      </c>
      <c r="E12" s="28">
        <f>TRUNC(E10*0.0375, 0)</f>
        <v>3505834</v>
      </c>
      <c r="F12" s="16" t="s">
        <v>874</v>
      </c>
      <c r="G12" s="16" t="s">
        <v>52</v>
      </c>
    </row>
    <row r="13" spans="1:7" ht="21.95" customHeight="1" x14ac:dyDescent="0.3">
      <c r="A13" s="1" t="s">
        <v>875</v>
      </c>
      <c r="B13" s="36"/>
      <c r="C13" s="36"/>
      <c r="D13" s="27" t="s">
        <v>876</v>
      </c>
      <c r="E13" s="28">
        <f>TRUNC(E10*0.0087, 0)</f>
        <v>813353</v>
      </c>
      <c r="F13" s="29" t="s">
        <v>954</v>
      </c>
      <c r="G13" s="16" t="s">
        <v>52</v>
      </c>
    </row>
    <row r="14" spans="1:7" ht="21.95" customHeight="1" x14ac:dyDescent="0.3">
      <c r="A14" s="1" t="s">
        <v>877</v>
      </c>
      <c r="B14" s="36"/>
      <c r="C14" s="36"/>
      <c r="D14" s="27" t="s">
        <v>878</v>
      </c>
      <c r="E14" s="28">
        <f>TRUNC(E8*0.0323, 0)</f>
        <v>2796011</v>
      </c>
      <c r="F14" s="16" t="s">
        <v>879</v>
      </c>
      <c r="G14" s="16" t="s">
        <v>52</v>
      </c>
    </row>
    <row r="15" spans="1:7" ht="21.95" customHeight="1" x14ac:dyDescent="0.3">
      <c r="A15" s="1" t="s">
        <v>880</v>
      </c>
      <c r="B15" s="36"/>
      <c r="C15" s="36"/>
      <c r="D15" s="27" t="s">
        <v>881</v>
      </c>
      <c r="E15" s="28">
        <f>TRUNC(E8*0.045, 0)</f>
        <v>3895371</v>
      </c>
      <c r="F15" s="16" t="s">
        <v>882</v>
      </c>
      <c r="G15" s="16" t="s">
        <v>52</v>
      </c>
    </row>
    <row r="16" spans="1:7" ht="21.95" customHeight="1" x14ac:dyDescent="0.3">
      <c r="A16" s="1" t="s">
        <v>883</v>
      </c>
      <c r="B16" s="36"/>
      <c r="C16" s="36"/>
      <c r="D16" s="27" t="s">
        <v>884</v>
      </c>
      <c r="E16" s="28">
        <f>TRUNC(E14*0.0851, 0)</f>
        <v>237940</v>
      </c>
      <c r="F16" s="16" t="s">
        <v>885</v>
      </c>
      <c r="G16" s="16" t="s">
        <v>52</v>
      </c>
    </row>
    <row r="17" spans="1:7" ht="21.95" customHeight="1" x14ac:dyDescent="0.3">
      <c r="A17" s="1" t="s">
        <v>886</v>
      </c>
      <c r="B17" s="36"/>
      <c r="C17" s="36"/>
      <c r="D17" s="27" t="s">
        <v>887</v>
      </c>
      <c r="E17" s="28">
        <f>TRUNC((E7+E8)*0.0293, 0)</f>
        <v>3516597</v>
      </c>
      <c r="F17" s="29" t="s">
        <v>955</v>
      </c>
      <c r="G17" s="16" t="s">
        <v>52</v>
      </c>
    </row>
    <row r="18" spans="1:7" ht="21.95" customHeight="1" x14ac:dyDescent="0.3">
      <c r="A18" s="1" t="s">
        <v>888</v>
      </c>
      <c r="B18" s="36"/>
      <c r="C18" s="36"/>
      <c r="D18" s="27" t="s">
        <v>889</v>
      </c>
      <c r="E18" s="28">
        <f>TRUNC((E7+E10)*0.015, 0)</f>
        <v>1904182</v>
      </c>
      <c r="F18" s="16" t="s">
        <v>890</v>
      </c>
      <c r="G18" s="16" t="s">
        <v>52</v>
      </c>
    </row>
    <row r="19" spans="1:7" ht="21.95" customHeight="1" x14ac:dyDescent="0.3">
      <c r="A19" s="1" t="s">
        <v>891</v>
      </c>
      <c r="B19" s="36"/>
      <c r="C19" s="36"/>
      <c r="D19" s="27" t="s">
        <v>864</v>
      </c>
      <c r="E19" s="28">
        <f>TRUNC(E11+E12+E13+E17+E14+E15+E16+E18, 0)</f>
        <v>16731981</v>
      </c>
      <c r="F19" s="16" t="s">
        <v>52</v>
      </c>
      <c r="G19" s="16" t="s">
        <v>52</v>
      </c>
    </row>
    <row r="20" spans="1:7" ht="21.95" customHeight="1" x14ac:dyDescent="0.3">
      <c r="A20" s="1" t="s">
        <v>892</v>
      </c>
      <c r="B20" s="30" t="s">
        <v>893</v>
      </c>
      <c r="C20" s="30"/>
      <c r="D20" s="31"/>
      <c r="E20" s="28">
        <f>TRUNC(E7+E10+E19, 0)</f>
        <v>143677481</v>
      </c>
      <c r="F20" s="16" t="s">
        <v>52</v>
      </c>
      <c r="G20" s="16" t="s">
        <v>52</v>
      </c>
    </row>
    <row r="21" spans="1:7" ht="21.95" customHeight="1" x14ac:dyDescent="0.3">
      <c r="A21" s="1" t="s">
        <v>894</v>
      </c>
      <c r="B21" s="30" t="s">
        <v>895</v>
      </c>
      <c r="C21" s="30"/>
      <c r="D21" s="31"/>
      <c r="E21" s="28">
        <f>TRUNC(E20*0.02, 0)</f>
        <v>2873549</v>
      </c>
      <c r="F21" s="16" t="s">
        <v>896</v>
      </c>
      <c r="G21" s="16" t="s">
        <v>52</v>
      </c>
    </row>
    <row r="22" spans="1:7" ht="21.95" customHeight="1" x14ac:dyDescent="0.3">
      <c r="A22" s="1" t="s">
        <v>897</v>
      </c>
      <c r="B22" s="30" t="s">
        <v>898</v>
      </c>
      <c r="C22" s="30"/>
      <c r="D22" s="31"/>
      <c r="E22" s="28">
        <f>TRUNC((E10+E19+E21)*0.05, 0)-297</f>
        <v>5654425</v>
      </c>
      <c r="F22" s="16" t="s">
        <v>899</v>
      </c>
      <c r="G22" s="16" t="s">
        <v>52</v>
      </c>
    </row>
    <row r="23" spans="1:7" ht="21.95" customHeight="1" x14ac:dyDescent="0.3">
      <c r="A23" s="1" t="s">
        <v>900</v>
      </c>
      <c r="B23" s="30" t="s">
        <v>901</v>
      </c>
      <c r="C23" s="30"/>
      <c r="D23" s="31"/>
      <c r="E23" s="28">
        <f>TRUNC(공종별집계표!T6, 0)</f>
        <v>33000000</v>
      </c>
      <c r="F23" s="16" t="s">
        <v>52</v>
      </c>
      <c r="G23" s="16" t="s">
        <v>52</v>
      </c>
    </row>
    <row r="24" spans="1:7" ht="21.95" customHeight="1" x14ac:dyDescent="0.3">
      <c r="A24" s="1" t="s">
        <v>902</v>
      </c>
      <c r="B24" s="30" t="s">
        <v>903</v>
      </c>
      <c r="C24" s="30"/>
      <c r="D24" s="31"/>
      <c r="E24" s="28">
        <f>TRUNC(E20+E21+E22+E23, 0)</f>
        <v>185205455</v>
      </c>
      <c r="F24" s="16" t="s">
        <v>52</v>
      </c>
      <c r="G24" s="16" t="s">
        <v>52</v>
      </c>
    </row>
    <row r="25" spans="1:7" ht="21.95" customHeight="1" x14ac:dyDescent="0.3">
      <c r="A25" s="1" t="s">
        <v>904</v>
      </c>
      <c r="B25" s="30" t="s">
        <v>905</v>
      </c>
      <c r="C25" s="30"/>
      <c r="D25" s="31"/>
      <c r="E25" s="28">
        <f>TRUNC(E24*0.1, 0)</f>
        <v>18520545</v>
      </c>
      <c r="F25" s="16" t="s">
        <v>906</v>
      </c>
      <c r="G25" s="16" t="s">
        <v>52</v>
      </c>
    </row>
    <row r="26" spans="1:7" ht="21.95" customHeight="1" x14ac:dyDescent="0.3">
      <c r="A26" s="1" t="s">
        <v>907</v>
      </c>
      <c r="B26" s="30" t="s">
        <v>908</v>
      </c>
      <c r="C26" s="30"/>
      <c r="D26" s="31"/>
      <c r="E26" s="28">
        <f>TRUNC(E24+E25, 0)</f>
        <v>203726000</v>
      </c>
      <c r="F26" s="16" t="s">
        <v>52</v>
      </c>
      <c r="G26" s="16" t="s">
        <v>52</v>
      </c>
    </row>
    <row r="27" spans="1:7" ht="21.95" customHeight="1" x14ac:dyDescent="0.3">
      <c r="A27" s="1" t="s">
        <v>909</v>
      </c>
      <c r="B27" s="30" t="s">
        <v>910</v>
      </c>
      <c r="C27" s="30"/>
      <c r="D27" s="31"/>
      <c r="E27" s="28">
        <f>TRUNC(E26+0, 0)</f>
        <v>203726000</v>
      </c>
      <c r="F27" s="16" t="s">
        <v>52</v>
      </c>
      <c r="G27" s="16" t="s">
        <v>52</v>
      </c>
    </row>
  </sheetData>
  <mergeCells count="16">
    <mergeCell ref="B1:G1"/>
    <mergeCell ref="B2:E2"/>
    <mergeCell ref="F2:G2"/>
    <mergeCell ref="B3:D3"/>
    <mergeCell ref="B4:B19"/>
    <mergeCell ref="C4:C7"/>
    <mergeCell ref="C8:C10"/>
    <mergeCell ref="C11:C19"/>
    <mergeCell ref="B26:D26"/>
    <mergeCell ref="B27:D27"/>
    <mergeCell ref="B20:D20"/>
    <mergeCell ref="B21:D21"/>
    <mergeCell ref="B22:D22"/>
    <mergeCell ref="B23:D23"/>
    <mergeCell ref="B24:D24"/>
    <mergeCell ref="B25:D25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="85" zoomScaleNormal="100" zoomScaleSheetLayoutView="85" workbookViewId="0">
      <selection sqref="A1:M1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20" ht="30" customHeight="1" x14ac:dyDescent="0.3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20" ht="30" customHeight="1" x14ac:dyDescent="0.3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/>
      <c r="G3" s="38" t="s">
        <v>9</v>
      </c>
      <c r="H3" s="38"/>
      <c r="I3" s="38" t="s">
        <v>10</v>
      </c>
      <c r="J3" s="38"/>
      <c r="K3" s="38" t="s">
        <v>11</v>
      </c>
      <c r="L3" s="38"/>
      <c r="M3" s="38" t="s">
        <v>12</v>
      </c>
      <c r="N3" s="37" t="s">
        <v>13</v>
      </c>
      <c r="O3" s="37" t="s">
        <v>14</v>
      </c>
      <c r="P3" s="37" t="s">
        <v>15</v>
      </c>
      <c r="Q3" s="37" t="s">
        <v>16</v>
      </c>
      <c r="R3" s="37" t="s">
        <v>17</v>
      </c>
      <c r="S3" s="37" t="s">
        <v>18</v>
      </c>
      <c r="T3" s="37" t="s">
        <v>19</v>
      </c>
    </row>
    <row r="4" spans="1:20" ht="30" customHeight="1" x14ac:dyDescent="0.3">
      <c r="A4" s="39"/>
      <c r="B4" s="39"/>
      <c r="C4" s="39"/>
      <c r="D4" s="39"/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9" t="s">
        <v>8</v>
      </c>
      <c r="K4" s="9" t="s">
        <v>7</v>
      </c>
      <c r="L4" s="9" t="s">
        <v>8</v>
      </c>
      <c r="M4" s="39"/>
      <c r="N4" s="37"/>
      <c r="O4" s="37"/>
      <c r="P4" s="37"/>
      <c r="Q4" s="37"/>
      <c r="R4" s="37"/>
      <c r="S4" s="37"/>
      <c r="T4" s="37"/>
    </row>
    <row r="5" spans="1:20" ht="30" customHeight="1" x14ac:dyDescent="0.3">
      <c r="A5" s="10" t="s">
        <v>51</v>
      </c>
      <c r="B5" s="10" t="s">
        <v>52</v>
      </c>
      <c r="C5" s="10" t="s">
        <v>52</v>
      </c>
      <c r="D5" s="11">
        <v>1</v>
      </c>
      <c r="E5" s="12">
        <f>F7+F14+F15</f>
        <v>33456575</v>
      </c>
      <c r="F5" s="12">
        <f t="shared" ref="F5:F15" si="0">E5*D5</f>
        <v>33456575</v>
      </c>
      <c r="G5" s="12">
        <f>H7+H14+H15</f>
        <v>86563820</v>
      </c>
      <c r="H5" s="12">
        <f t="shared" ref="H5:H15" si="1">G5*D5</f>
        <v>86563820</v>
      </c>
      <c r="I5" s="12">
        <f>J7+J14+J15</f>
        <v>62693</v>
      </c>
      <c r="J5" s="12">
        <f t="shared" ref="J5:J15" si="2">I5*D5</f>
        <v>62693</v>
      </c>
      <c r="K5" s="12">
        <f t="shared" ref="K5:K15" si="3">E5+G5+I5</f>
        <v>120083088</v>
      </c>
      <c r="L5" s="12">
        <f t="shared" ref="L5:L15" si="4">F5+H5+J5</f>
        <v>120083088</v>
      </c>
      <c r="M5" s="10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6"/>
    </row>
    <row r="6" spans="1:20" ht="30" customHeight="1" x14ac:dyDescent="0.3">
      <c r="A6" s="10" t="s">
        <v>54</v>
      </c>
      <c r="B6" s="10" t="s">
        <v>52</v>
      </c>
      <c r="C6" s="10" t="s">
        <v>52</v>
      </c>
      <c r="D6" s="11">
        <v>1</v>
      </c>
      <c r="E6" s="12">
        <f>공종별내역서!F26</f>
        <v>33000000</v>
      </c>
      <c r="F6" s="12">
        <f t="shared" si="0"/>
        <v>33000000</v>
      </c>
      <c r="G6" s="12">
        <f>공종별내역서!H26</f>
        <v>0</v>
      </c>
      <c r="H6" s="12">
        <f t="shared" si="1"/>
        <v>0</v>
      </c>
      <c r="I6" s="12">
        <f>공종별내역서!J26</f>
        <v>0</v>
      </c>
      <c r="J6" s="12">
        <f t="shared" si="2"/>
        <v>0</v>
      </c>
      <c r="K6" s="12">
        <f t="shared" si="3"/>
        <v>33000000</v>
      </c>
      <c r="L6" s="12">
        <f t="shared" si="4"/>
        <v>33000000</v>
      </c>
      <c r="M6" s="10" t="s">
        <v>52</v>
      </c>
      <c r="N6" s="2" t="s">
        <v>55</v>
      </c>
      <c r="O6" s="2" t="s">
        <v>52</v>
      </c>
      <c r="P6" s="2" t="s">
        <v>52</v>
      </c>
      <c r="Q6" s="2" t="s">
        <v>56</v>
      </c>
      <c r="R6" s="3">
        <v>2</v>
      </c>
      <c r="S6" s="2" t="s">
        <v>52</v>
      </c>
      <c r="T6" s="6">
        <f>L6*1</f>
        <v>33000000</v>
      </c>
    </row>
    <row r="7" spans="1:20" ht="30" customHeight="1" x14ac:dyDescent="0.3">
      <c r="A7" s="10" t="s">
        <v>66</v>
      </c>
      <c r="B7" s="10" t="s">
        <v>52</v>
      </c>
      <c r="C7" s="10" t="s">
        <v>52</v>
      </c>
      <c r="D7" s="11">
        <v>1</v>
      </c>
      <c r="E7" s="12">
        <f>F8+F9+F10+F11+F12+F13</f>
        <v>31603978</v>
      </c>
      <c r="F7" s="12">
        <f t="shared" si="0"/>
        <v>31603978</v>
      </c>
      <c r="G7" s="12">
        <f>H8+H9+H10+H11+H12+H13</f>
        <v>78324394</v>
      </c>
      <c r="H7" s="12">
        <f t="shared" si="1"/>
        <v>78324394</v>
      </c>
      <c r="I7" s="12">
        <f>J8+J9+J10+J11+J12+J13</f>
        <v>62693</v>
      </c>
      <c r="J7" s="12">
        <f t="shared" si="2"/>
        <v>62693</v>
      </c>
      <c r="K7" s="12">
        <f t="shared" si="3"/>
        <v>109991065</v>
      </c>
      <c r="L7" s="12">
        <f t="shared" si="4"/>
        <v>109991065</v>
      </c>
      <c r="M7" s="10" t="s">
        <v>52</v>
      </c>
      <c r="N7" s="2" t="s">
        <v>67</v>
      </c>
      <c r="O7" s="2" t="s">
        <v>52</v>
      </c>
      <c r="P7" s="2" t="s">
        <v>53</v>
      </c>
      <c r="Q7" s="2" t="s">
        <v>52</v>
      </c>
      <c r="R7" s="3">
        <v>2</v>
      </c>
      <c r="S7" s="2" t="s">
        <v>52</v>
      </c>
      <c r="T7" s="6"/>
    </row>
    <row r="8" spans="1:20" ht="30" customHeight="1" x14ac:dyDescent="0.3">
      <c r="A8" s="10" t="s">
        <v>68</v>
      </c>
      <c r="B8" s="10" t="s">
        <v>52</v>
      </c>
      <c r="C8" s="10" t="s">
        <v>52</v>
      </c>
      <c r="D8" s="11">
        <v>1</v>
      </c>
      <c r="E8" s="12">
        <f>공종별내역서!F72</f>
        <v>2438482</v>
      </c>
      <c r="F8" s="12">
        <f t="shared" si="0"/>
        <v>2438482</v>
      </c>
      <c r="G8" s="12">
        <f>공종별내역서!H72</f>
        <v>8404577</v>
      </c>
      <c r="H8" s="12">
        <f t="shared" si="1"/>
        <v>8404577</v>
      </c>
      <c r="I8" s="12">
        <f>공종별내역서!J72</f>
        <v>3351</v>
      </c>
      <c r="J8" s="12">
        <f t="shared" si="2"/>
        <v>3351</v>
      </c>
      <c r="K8" s="12">
        <f t="shared" si="3"/>
        <v>10846410</v>
      </c>
      <c r="L8" s="12">
        <f t="shared" si="4"/>
        <v>10846410</v>
      </c>
      <c r="M8" s="10" t="s">
        <v>52</v>
      </c>
      <c r="N8" s="2" t="s">
        <v>69</v>
      </c>
      <c r="O8" s="2" t="s">
        <v>52</v>
      </c>
      <c r="P8" s="2" t="s">
        <v>67</v>
      </c>
      <c r="Q8" s="2" t="s">
        <v>52</v>
      </c>
      <c r="R8" s="3">
        <v>3</v>
      </c>
      <c r="S8" s="2" t="s">
        <v>52</v>
      </c>
      <c r="T8" s="6"/>
    </row>
    <row r="9" spans="1:20" ht="30" customHeight="1" x14ac:dyDescent="0.3">
      <c r="A9" s="10" t="s">
        <v>206</v>
      </c>
      <c r="B9" s="10" t="s">
        <v>52</v>
      </c>
      <c r="C9" s="10" t="s">
        <v>52</v>
      </c>
      <c r="D9" s="11">
        <v>1</v>
      </c>
      <c r="E9" s="12">
        <f>공종별내역서!F118</f>
        <v>8086772</v>
      </c>
      <c r="F9" s="12">
        <f t="shared" si="0"/>
        <v>8086772</v>
      </c>
      <c r="G9" s="12">
        <f>공종별내역서!H118</f>
        <v>17953624</v>
      </c>
      <c r="H9" s="12">
        <f t="shared" si="1"/>
        <v>17953624</v>
      </c>
      <c r="I9" s="12">
        <f>공종별내역서!J118</f>
        <v>14947</v>
      </c>
      <c r="J9" s="12">
        <f t="shared" si="2"/>
        <v>14947</v>
      </c>
      <c r="K9" s="12">
        <f t="shared" si="3"/>
        <v>26055343</v>
      </c>
      <c r="L9" s="12">
        <f t="shared" si="4"/>
        <v>26055343</v>
      </c>
      <c r="M9" s="10" t="s">
        <v>52</v>
      </c>
      <c r="N9" s="2" t="s">
        <v>207</v>
      </c>
      <c r="O9" s="2" t="s">
        <v>52</v>
      </c>
      <c r="P9" s="2" t="s">
        <v>67</v>
      </c>
      <c r="Q9" s="2" t="s">
        <v>52</v>
      </c>
      <c r="R9" s="3">
        <v>3</v>
      </c>
      <c r="S9" s="2" t="s">
        <v>52</v>
      </c>
      <c r="T9" s="6"/>
    </row>
    <row r="10" spans="1:20" ht="30" customHeight="1" x14ac:dyDescent="0.3">
      <c r="A10" s="10" t="s">
        <v>267</v>
      </c>
      <c r="B10" s="10" t="s">
        <v>52</v>
      </c>
      <c r="C10" s="10" t="s">
        <v>52</v>
      </c>
      <c r="D10" s="11">
        <v>1</v>
      </c>
      <c r="E10" s="12">
        <f>공종별내역서!F164</f>
        <v>8184921</v>
      </c>
      <c r="F10" s="12">
        <f t="shared" si="0"/>
        <v>8184921</v>
      </c>
      <c r="G10" s="12">
        <f>공종별내역서!H164</f>
        <v>19797234</v>
      </c>
      <c r="H10" s="12">
        <f t="shared" si="1"/>
        <v>19797234</v>
      </c>
      <c r="I10" s="12">
        <f>공종별내역서!J164</f>
        <v>17177</v>
      </c>
      <c r="J10" s="12">
        <f t="shared" si="2"/>
        <v>17177</v>
      </c>
      <c r="K10" s="12">
        <f t="shared" si="3"/>
        <v>27999332</v>
      </c>
      <c r="L10" s="12">
        <f t="shared" si="4"/>
        <v>27999332</v>
      </c>
      <c r="M10" s="10" t="s">
        <v>52</v>
      </c>
      <c r="N10" s="2" t="s">
        <v>268</v>
      </c>
      <c r="O10" s="2" t="s">
        <v>52</v>
      </c>
      <c r="P10" s="2" t="s">
        <v>67</v>
      </c>
      <c r="Q10" s="2" t="s">
        <v>52</v>
      </c>
      <c r="R10" s="3">
        <v>3</v>
      </c>
      <c r="S10" s="2" t="s">
        <v>52</v>
      </c>
      <c r="T10" s="6"/>
    </row>
    <row r="11" spans="1:20" ht="30" customHeight="1" x14ac:dyDescent="0.3">
      <c r="A11" s="10" t="s">
        <v>295</v>
      </c>
      <c r="B11" s="10" t="s">
        <v>52</v>
      </c>
      <c r="C11" s="10" t="s">
        <v>52</v>
      </c>
      <c r="D11" s="11">
        <v>1</v>
      </c>
      <c r="E11" s="12">
        <f>공종별내역서!F210</f>
        <v>8396603</v>
      </c>
      <c r="F11" s="12">
        <f t="shared" si="0"/>
        <v>8396603</v>
      </c>
      <c r="G11" s="12">
        <f>공종별내역서!H210</f>
        <v>20300828</v>
      </c>
      <c r="H11" s="12">
        <f t="shared" si="1"/>
        <v>20300828</v>
      </c>
      <c r="I11" s="12">
        <f>공종별내역서!J210</f>
        <v>17177</v>
      </c>
      <c r="J11" s="12">
        <f t="shared" si="2"/>
        <v>17177</v>
      </c>
      <c r="K11" s="12">
        <f t="shared" si="3"/>
        <v>28714608</v>
      </c>
      <c r="L11" s="12">
        <f t="shared" si="4"/>
        <v>28714608</v>
      </c>
      <c r="M11" s="10" t="s">
        <v>52</v>
      </c>
      <c r="N11" s="2" t="s">
        <v>296</v>
      </c>
      <c r="O11" s="2" t="s">
        <v>52</v>
      </c>
      <c r="P11" s="2" t="s">
        <v>67</v>
      </c>
      <c r="Q11" s="2" t="s">
        <v>52</v>
      </c>
      <c r="R11" s="3">
        <v>3</v>
      </c>
      <c r="S11" s="2" t="s">
        <v>52</v>
      </c>
      <c r="T11" s="6"/>
    </row>
    <row r="12" spans="1:20" ht="30" customHeight="1" x14ac:dyDescent="0.3">
      <c r="A12" s="10" t="s">
        <v>323</v>
      </c>
      <c r="B12" s="10" t="s">
        <v>52</v>
      </c>
      <c r="C12" s="10" t="s">
        <v>52</v>
      </c>
      <c r="D12" s="11">
        <v>1</v>
      </c>
      <c r="E12" s="12">
        <f>공종별내역서!F256</f>
        <v>3428614</v>
      </c>
      <c r="F12" s="12">
        <f t="shared" si="0"/>
        <v>3428614</v>
      </c>
      <c r="G12" s="12">
        <f>공종별내역서!H256</f>
        <v>9077359</v>
      </c>
      <c r="H12" s="12">
        <f t="shared" si="1"/>
        <v>9077359</v>
      </c>
      <c r="I12" s="12">
        <f>공종별내역서!J256</f>
        <v>7362</v>
      </c>
      <c r="J12" s="12">
        <f t="shared" si="2"/>
        <v>7362</v>
      </c>
      <c r="K12" s="12">
        <f t="shared" si="3"/>
        <v>12513335</v>
      </c>
      <c r="L12" s="12">
        <f t="shared" si="4"/>
        <v>12513335</v>
      </c>
      <c r="M12" s="10" t="s">
        <v>52</v>
      </c>
      <c r="N12" s="2" t="s">
        <v>324</v>
      </c>
      <c r="O12" s="2" t="s">
        <v>52</v>
      </c>
      <c r="P12" s="2" t="s">
        <v>67</v>
      </c>
      <c r="Q12" s="2" t="s">
        <v>52</v>
      </c>
      <c r="R12" s="3">
        <v>3</v>
      </c>
      <c r="S12" s="2" t="s">
        <v>52</v>
      </c>
      <c r="T12" s="6"/>
    </row>
    <row r="13" spans="1:20" ht="30" customHeight="1" x14ac:dyDescent="0.3">
      <c r="A13" s="10" t="s">
        <v>357</v>
      </c>
      <c r="B13" s="10" t="s">
        <v>52</v>
      </c>
      <c r="C13" s="10" t="s">
        <v>52</v>
      </c>
      <c r="D13" s="11">
        <v>1</v>
      </c>
      <c r="E13" s="12">
        <f>공종별내역서!F302</f>
        <v>1068586</v>
      </c>
      <c r="F13" s="12">
        <f t="shared" si="0"/>
        <v>1068586</v>
      </c>
      <c r="G13" s="12">
        <f>공종별내역서!H302</f>
        <v>2790772</v>
      </c>
      <c r="H13" s="12">
        <f t="shared" si="1"/>
        <v>2790772</v>
      </c>
      <c r="I13" s="12">
        <f>공종별내역서!J302</f>
        <v>2679</v>
      </c>
      <c r="J13" s="12">
        <f t="shared" si="2"/>
        <v>2679</v>
      </c>
      <c r="K13" s="12">
        <f t="shared" si="3"/>
        <v>3862037</v>
      </c>
      <c r="L13" s="12">
        <f t="shared" si="4"/>
        <v>3862037</v>
      </c>
      <c r="M13" s="10" t="s">
        <v>52</v>
      </c>
      <c r="N13" s="2" t="s">
        <v>358</v>
      </c>
      <c r="O13" s="2" t="s">
        <v>52</v>
      </c>
      <c r="P13" s="2" t="s">
        <v>67</v>
      </c>
      <c r="Q13" s="2" t="s">
        <v>52</v>
      </c>
      <c r="R13" s="3">
        <v>3</v>
      </c>
      <c r="S13" s="2" t="s">
        <v>52</v>
      </c>
      <c r="T13" s="6"/>
    </row>
    <row r="14" spans="1:20" ht="30" customHeight="1" x14ac:dyDescent="0.3">
      <c r="A14" s="10" t="s">
        <v>385</v>
      </c>
      <c r="B14" s="10" t="s">
        <v>52</v>
      </c>
      <c r="C14" s="10" t="s">
        <v>52</v>
      </c>
      <c r="D14" s="11">
        <v>1</v>
      </c>
      <c r="E14" s="12">
        <f>공종별내역서!F325</f>
        <v>1791263</v>
      </c>
      <c r="F14" s="12">
        <f t="shared" si="0"/>
        <v>1791263</v>
      </c>
      <c r="G14" s="12">
        <f>공종별내역서!H325</f>
        <v>7934546</v>
      </c>
      <c r="H14" s="12">
        <f t="shared" si="1"/>
        <v>7934546</v>
      </c>
      <c r="I14" s="12">
        <f>공종별내역서!J325</f>
        <v>0</v>
      </c>
      <c r="J14" s="12">
        <f t="shared" si="2"/>
        <v>0</v>
      </c>
      <c r="K14" s="12">
        <f t="shared" si="3"/>
        <v>9725809</v>
      </c>
      <c r="L14" s="12">
        <f t="shared" si="4"/>
        <v>9725809</v>
      </c>
      <c r="M14" s="10" t="s">
        <v>52</v>
      </c>
      <c r="N14" s="2" t="s">
        <v>386</v>
      </c>
      <c r="O14" s="2" t="s">
        <v>52</v>
      </c>
      <c r="P14" s="2" t="s">
        <v>53</v>
      </c>
      <c r="Q14" s="2" t="s">
        <v>52</v>
      </c>
      <c r="R14" s="3">
        <v>2</v>
      </c>
      <c r="S14" s="2" t="s">
        <v>52</v>
      </c>
      <c r="T14" s="6"/>
    </row>
    <row r="15" spans="1:20" ht="30" customHeight="1" x14ac:dyDescent="0.3">
      <c r="A15" s="10" t="s">
        <v>419</v>
      </c>
      <c r="B15" s="10" t="s">
        <v>52</v>
      </c>
      <c r="C15" s="10" t="s">
        <v>52</v>
      </c>
      <c r="D15" s="11">
        <v>1</v>
      </c>
      <c r="E15" s="12">
        <f>공종별내역서!F348</f>
        <v>61334</v>
      </c>
      <c r="F15" s="12">
        <f t="shared" si="0"/>
        <v>61334</v>
      </c>
      <c r="G15" s="12">
        <f>공종별내역서!H348</f>
        <v>304880</v>
      </c>
      <c r="H15" s="12">
        <f t="shared" si="1"/>
        <v>304880</v>
      </c>
      <c r="I15" s="12">
        <f>공종별내역서!J348</f>
        <v>0</v>
      </c>
      <c r="J15" s="12">
        <f t="shared" si="2"/>
        <v>0</v>
      </c>
      <c r="K15" s="12">
        <f t="shared" si="3"/>
        <v>366214</v>
      </c>
      <c r="L15" s="12">
        <f t="shared" si="4"/>
        <v>366214</v>
      </c>
      <c r="M15" s="10" t="s">
        <v>52</v>
      </c>
      <c r="N15" s="2" t="s">
        <v>420</v>
      </c>
      <c r="O15" s="2" t="s">
        <v>52</v>
      </c>
      <c r="P15" s="2" t="s">
        <v>53</v>
      </c>
      <c r="Q15" s="2" t="s">
        <v>52</v>
      </c>
      <c r="R15" s="3">
        <v>2</v>
      </c>
      <c r="S15" s="2" t="s">
        <v>52</v>
      </c>
      <c r="T15" s="6"/>
    </row>
    <row r="16" spans="1:20" ht="30" customHeigh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T16" s="5"/>
    </row>
    <row r="17" spans="1:20" ht="30" customHeigh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T17" s="5"/>
    </row>
    <row r="18" spans="1:20" ht="30" customHeight="1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T18" s="5"/>
    </row>
    <row r="19" spans="1:20" ht="30" customHeigh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T19" s="5"/>
    </row>
    <row r="20" spans="1:20" ht="30" customHeigh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T20" s="5"/>
    </row>
    <row r="21" spans="1:20" ht="30" customHeight="1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T21" s="5"/>
    </row>
    <row r="22" spans="1:20" ht="30" customHeight="1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T22" s="5"/>
    </row>
    <row r="23" spans="1:20" ht="30" customHeight="1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T23" s="5"/>
    </row>
    <row r="24" spans="1:20" ht="30" customHeigh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T24" s="5"/>
    </row>
    <row r="25" spans="1:20" ht="30" customHeigh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T25" s="5"/>
    </row>
    <row r="26" spans="1:20" ht="30" customHeight="1" x14ac:dyDescent="0.3">
      <c r="A26" s="10" t="s">
        <v>64</v>
      </c>
      <c r="B26" s="11"/>
      <c r="C26" s="11"/>
      <c r="D26" s="11"/>
      <c r="E26" s="11"/>
      <c r="F26" s="12">
        <f>F5</f>
        <v>33456575</v>
      </c>
      <c r="G26" s="11"/>
      <c r="H26" s="12">
        <f>H5</f>
        <v>86563820</v>
      </c>
      <c r="I26" s="11"/>
      <c r="J26" s="12">
        <f>J5</f>
        <v>62693</v>
      </c>
      <c r="K26" s="11"/>
      <c r="L26" s="12">
        <f>L5</f>
        <v>120083088</v>
      </c>
      <c r="M26" s="11"/>
      <c r="T26" s="5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48"/>
  <sheetViews>
    <sheetView view="pageBreakPreview" topLeftCell="A10" zoomScale="85" zoomScaleNormal="100" zoomScaleSheetLayoutView="85" workbookViewId="0">
      <selection sqref="A1:M1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48" ht="30" customHeight="1" x14ac:dyDescent="0.3">
      <c r="A2" s="38" t="s">
        <v>2</v>
      </c>
      <c r="B2" s="38" t="s">
        <v>3</v>
      </c>
      <c r="C2" s="38" t="s">
        <v>4</v>
      </c>
      <c r="D2" s="38" t="s">
        <v>5</v>
      </c>
      <c r="E2" s="38" t="s">
        <v>6</v>
      </c>
      <c r="F2" s="38"/>
      <c r="G2" s="38" t="s">
        <v>9</v>
      </c>
      <c r="H2" s="38"/>
      <c r="I2" s="38" t="s">
        <v>10</v>
      </c>
      <c r="J2" s="38"/>
      <c r="K2" s="38" t="s">
        <v>11</v>
      </c>
      <c r="L2" s="38"/>
      <c r="M2" s="38" t="s">
        <v>12</v>
      </c>
      <c r="N2" s="37" t="s">
        <v>20</v>
      </c>
      <c r="O2" s="37" t="s">
        <v>14</v>
      </c>
      <c r="P2" s="37" t="s">
        <v>21</v>
      </c>
      <c r="Q2" s="37" t="s">
        <v>13</v>
      </c>
      <c r="R2" s="37" t="s">
        <v>22</v>
      </c>
      <c r="S2" s="37" t="s">
        <v>23</v>
      </c>
      <c r="T2" s="37" t="s">
        <v>24</v>
      </c>
      <c r="U2" s="37" t="s">
        <v>25</v>
      </c>
      <c r="V2" s="37" t="s">
        <v>26</v>
      </c>
      <c r="W2" s="37" t="s">
        <v>27</v>
      </c>
      <c r="X2" s="37" t="s">
        <v>28</v>
      </c>
      <c r="Y2" s="37" t="s">
        <v>29</v>
      </c>
      <c r="Z2" s="37" t="s">
        <v>30</v>
      </c>
      <c r="AA2" s="37" t="s">
        <v>31</v>
      </c>
      <c r="AB2" s="37" t="s">
        <v>32</v>
      </c>
      <c r="AC2" s="37" t="s">
        <v>33</v>
      </c>
      <c r="AD2" s="37" t="s">
        <v>34</v>
      </c>
      <c r="AE2" s="37" t="s">
        <v>35</v>
      </c>
      <c r="AF2" s="37" t="s">
        <v>36</v>
      </c>
      <c r="AG2" s="37" t="s">
        <v>37</v>
      </c>
      <c r="AH2" s="37" t="s">
        <v>38</v>
      </c>
      <c r="AI2" s="37" t="s">
        <v>39</v>
      </c>
      <c r="AJ2" s="37" t="s">
        <v>40</v>
      </c>
      <c r="AK2" s="37" t="s">
        <v>41</v>
      </c>
      <c r="AL2" s="37" t="s">
        <v>42</v>
      </c>
      <c r="AM2" s="37" t="s">
        <v>43</v>
      </c>
      <c r="AN2" s="37" t="s">
        <v>44</v>
      </c>
      <c r="AO2" s="37" t="s">
        <v>45</v>
      </c>
      <c r="AP2" s="37" t="s">
        <v>46</v>
      </c>
      <c r="AQ2" s="37" t="s">
        <v>47</v>
      </c>
      <c r="AR2" s="37" t="s">
        <v>48</v>
      </c>
      <c r="AS2" s="37" t="s">
        <v>16</v>
      </c>
      <c r="AT2" s="37" t="s">
        <v>17</v>
      </c>
      <c r="AU2" s="37" t="s">
        <v>49</v>
      </c>
      <c r="AV2" s="37" t="s">
        <v>50</v>
      </c>
    </row>
    <row r="3" spans="1:48" ht="30" customHeight="1" x14ac:dyDescent="0.3">
      <c r="A3" s="38"/>
      <c r="B3" s="38"/>
      <c r="C3" s="38"/>
      <c r="D3" s="38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38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</row>
    <row r="4" spans="1:48" ht="30" customHeight="1" x14ac:dyDescent="0.3">
      <c r="A4" s="10" t="s">
        <v>54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3"/>
      <c r="O4" s="3"/>
      <c r="P4" s="3"/>
      <c r="Q4" s="2" t="s">
        <v>55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0" t="s">
        <v>57</v>
      </c>
      <c r="B5" s="10" t="s">
        <v>58</v>
      </c>
      <c r="C5" s="10" t="s">
        <v>59</v>
      </c>
      <c r="D5" s="11">
        <v>6</v>
      </c>
      <c r="E5" s="13">
        <f>TRUNC(단가대비표!O67,0)</f>
        <v>5500000</v>
      </c>
      <c r="F5" s="13">
        <f>TRUNC(E5*D5, 0)</f>
        <v>33000000</v>
      </c>
      <c r="G5" s="13">
        <f>TRUNC(단가대비표!P67,0)</f>
        <v>0</v>
      </c>
      <c r="H5" s="13">
        <f>TRUNC(G5*D5, 0)</f>
        <v>0</v>
      </c>
      <c r="I5" s="13">
        <f>TRUNC(단가대비표!V67,0)</f>
        <v>0</v>
      </c>
      <c r="J5" s="13">
        <f>TRUNC(I5*D5, 0)</f>
        <v>0</v>
      </c>
      <c r="K5" s="13">
        <f>TRUNC(E5+G5+I5, 0)</f>
        <v>5500000</v>
      </c>
      <c r="L5" s="13">
        <f>TRUNC(F5+H5+J5, 0)</f>
        <v>33000000</v>
      </c>
      <c r="M5" s="10" t="s">
        <v>52</v>
      </c>
      <c r="N5" s="2" t="s">
        <v>60</v>
      </c>
      <c r="O5" s="2" t="s">
        <v>52</v>
      </c>
      <c r="P5" s="2" t="s">
        <v>52</v>
      </c>
      <c r="Q5" s="2" t="s">
        <v>55</v>
      </c>
      <c r="R5" s="2" t="s">
        <v>61</v>
      </c>
      <c r="S5" s="2" t="s">
        <v>61</v>
      </c>
      <c r="T5" s="2" t="s">
        <v>62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63</v>
      </c>
      <c r="AV5" s="3">
        <v>3</v>
      </c>
    </row>
    <row r="6" spans="1:48" ht="30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48" ht="30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8" ht="30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8" ht="30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48" ht="30" customHeigh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48" ht="30" customHeigh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48" ht="30" customHeigh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48" ht="30" customHeigh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48" ht="30" customHeigh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48" ht="30" customHeight="1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48" ht="30" customHeigh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48" ht="30" customHeigh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48" ht="30" customHeight="1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48" ht="30" customHeigh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48" ht="30" customHeigh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48" ht="30" customHeight="1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48" ht="30" customHeight="1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48" ht="30" customHeight="1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48" ht="30" customHeigh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48" ht="30" customHeigh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48" ht="30" customHeight="1" x14ac:dyDescent="0.3">
      <c r="A26" s="10" t="s">
        <v>64</v>
      </c>
      <c r="B26" s="11"/>
      <c r="C26" s="11"/>
      <c r="D26" s="11"/>
      <c r="E26" s="11"/>
      <c r="F26" s="13">
        <f>SUM(F5:F25)</f>
        <v>33000000</v>
      </c>
      <c r="G26" s="11"/>
      <c r="H26" s="13">
        <f>SUM(H5:H25)</f>
        <v>0</v>
      </c>
      <c r="I26" s="11"/>
      <c r="J26" s="13">
        <f>SUM(J5:J25)</f>
        <v>0</v>
      </c>
      <c r="K26" s="11"/>
      <c r="L26" s="13">
        <f>SUM(L5:L25)</f>
        <v>33000000</v>
      </c>
      <c r="M26" s="11"/>
      <c r="N26" t="s">
        <v>65</v>
      </c>
    </row>
    <row r="27" spans="1:48" ht="30" customHeight="1" x14ac:dyDescent="0.3">
      <c r="A27" s="14" t="s">
        <v>68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8"/>
      <c r="O27" s="8"/>
      <c r="P27" s="8"/>
      <c r="Q27" s="7" t="s">
        <v>69</v>
      </c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</row>
    <row r="28" spans="1:48" ht="30" customHeight="1" x14ac:dyDescent="0.3">
      <c r="A28" s="10" t="s">
        <v>70</v>
      </c>
      <c r="B28" s="10" t="s">
        <v>71</v>
      </c>
      <c r="C28" s="10" t="s">
        <v>72</v>
      </c>
      <c r="D28" s="11">
        <v>100</v>
      </c>
      <c r="E28" s="13">
        <f>TRUNC(단가대비표!O31,0)</f>
        <v>2411</v>
      </c>
      <c r="F28" s="13">
        <f t="shared" ref="F28:F63" si="0">TRUNC(E28*D28, 0)</f>
        <v>241100</v>
      </c>
      <c r="G28" s="13">
        <f>TRUNC(단가대비표!P31,0)</f>
        <v>0</v>
      </c>
      <c r="H28" s="13">
        <f t="shared" ref="H28:H63" si="1">TRUNC(G28*D28, 0)</f>
        <v>0</v>
      </c>
      <c r="I28" s="13">
        <f>TRUNC(단가대비표!V31,0)</f>
        <v>0</v>
      </c>
      <c r="J28" s="13">
        <f t="shared" ref="J28:J63" si="2">TRUNC(I28*D28, 0)</f>
        <v>0</v>
      </c>
      <c r="K28" s="13">
        <f t="shared" ref="K28:K63" si="3">TRUNC(E28+G28+I28, 0)</f>
        <v>2411</v>
      </c>
      <c r="L28" s="13">
        <f t="shared" ref="L28:L63" si="4">TRUNC(F28+H28+J28, 0)</f>
        <v>241100</v>
      </c>
      <c r="M28" s="10" t="s">
        <v>52</v>
      </c>
      <c r="N28" s="2" t="s">
        <v>73</v>
      </c>
      <c r="O28" s="2" t="s">
        <v>52</v>
      </c>
      <c r="P28" s="2" t="s">
        <v>52</v>
      </c>
      <c r="Q28" s="2" t="s">
        <v>69</v>
      </c>
      <c r="R28" s="2" t="s">
        <v>61</v>
      </c>
      <c r="S28" s="2" t="s">
        <v>61</v>
      </c>
      <c r="T28" s="2" t="s">
        <v>62</v>
      </c>
      <c r="U28" s="3"/>
      <c r="V28" s="3"/>
      <c r="W28" s="3"/>
      <c r="X28" s="3">
        <v>1</v>
      </c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52</v>
      </c>
      <c r="AS28" s="2" t="s">
        <v>52</v>
      </c>
      <c r="AT28" s="3"/>
      <c r="AU28" s="2" t="s">
        <v>74</v>
      </c>
      <c r="AV28" s="3">
        <v>6</v>
      </c>
    </row>
    <row r="29" spans="1:48" ht="30" customHeight="1" x14ac:dyDescent="0.3">
      <c r="A29" s="10" t="s">
        <v>70</v>
      </c>
      <c r="B29" s="10" t="s">
        <v>75</v>
      </c>
      <c r="C29" s="10" t="s">
        <v>72</v>
      </c>
      <c r="D29" s="11">
        <v>36</v>
      </c>
      <c r="E29" s="13">
        <f>TRUNC(단가대비표!O32,0)</f>
        <v>3094</v>
      </c>
      <c r="F29" s="13">
        <f t="shared" si="0"/>
        <v>111384</v>
      </c>
      <c r="G29" s="13">
        <f>TRUNC(단가대비표!P32,0)</f>
        <v>0</v>
      </c>
      <c r="H29" s="13">
        <f t="shared" si="1"/>
        <v>0</v>
      </c>
      <c r="I29" s="13">
        <f>TRUNC(단가대비표!V32,0)</f>
        <v>0</v>
      </c>
      <c r="J29" s="13">
        <f t="shared" si="2"/>
        <v>0</v>
      </c>
      <c r="K29" s="13">
        <f t="shared" si="3"/>
        <v>3094</v>
      </c>
      <c r="L29" s="13">
        <f t="shared" si="4"/>
        <v>111384</v>
      </c>
      <c r="M29" s="10" t="s">
        <v>52</v>
      </c>
      <c r="N29" s="2" t="s">
        <v>76</v>
      </c>
      <c r="O29" s="2" t="s">
        <v>52</v>
      </c>
      <c r="P29" s="2" t="s">
        <v>52</v>
      </c>
      <c r="Q29" s="2" t="s">
        <v>69</v>
      </c>
      <c r="R29" s="2" t="s">
        <v>61</v>
      </c>
      <c r="S29" s="2" t="s">
        <v>61</v>
      </c>
      <c r="T29" s="2" t="s">
        <v>62</v>
      </c>
      <c r="U29" s="3"/>
      <c r="V29" s="3"/>
      <c r="W29" s="3"/>
      <c r="X29" s="3">
        <v>1</v>
      </c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77</v>
      </c>
      <c r="AV29" s="3">
        <v>7</v>
      </c>
    </row>
    <row r="30" spans="1:48" ht="30" customHeight="1" x14ac:dyDescent="0.3">
      <c r="A30" s="10" t="s">
        <v>78</v>
      </c>
      <c r="B30" s="10" t="s">
        <v>79</v>
      </c>
      <c r="C30" s="10" t="s">
        <v>72</v>
      </c>
      <c r="D30" s="11">
        <v>46</v>
      </c>
      <c r="E30" s="13">
        <f>TRUNC(단가대비표!O35,0)</f>
        <v>3750</v>
      </c>
      <c r="F30" s="13">
        <f t="shared" si="0"/>
        <v>172500</v>
      </c>
      <c r="G30" s="13">
        <f>TRUNC(단가대비표!P35,0)</f>
        <v>0</v>
      </c>
      <c r="H30" s="13">
        <f t="shared" si="1"/>
        <v>0</v>
      </c>
      <c r="I30" s="13">
        <f>TRUNC(단가대비표!V35,0)</f>
        <v>0</v>
      </c>
      <c r="J30" s="13">
        <f t="shared" si="2"/>
        <v>0</v>
      </c>
      <c r="K30" s="13">
        <f t="shared" si="3"/>
        <v>3750</v>
      </c>
      <c r="L30" s="13">
        <f t="shared" si="4"/>
        <v>172500</v>
      </c>
      <c r="M30" s="10" t="s">
        <v>52</v>
      </c>
      <c r="N30" s="2" t="s">
        <v>80</v>
      </c>
      <c r="O30" s="2" t="s">
        <v>52</v>
      </c>
      <c r="P30" s="2" t="s">
        <v>52</v>
      </c>
      <c r="Q30" s="2" t="s">
        <v>69</v>
      </c>
      <c r="R30" s="2" t="s">
        <v>61</v>
      </c>
      <c r="S30" s="2" t="s">
        <v>61</v>
      </c>
      <c r="T30" s="2" t="s">
        <v>62</v>
      </c>
      <c r="U30" s="3"/>
      <c r="V30" s="3"/>
      <c r="W30" s="3"/>
      <c r="X30" s="3">
        <v>1</v>
      </c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81</v>
      </c>
      <c r="AV30" s="3">
        <v>8</v>
      </c>
    </row>
    <row r="31" spans="1:48" ht="30" customHeight="1" x14ac:dyDescent="0.3">
      <c r="A31" s="10" t="s">
        <v>78</v>
      </c>
      <c r="B31" s="10" t="s">
        <v>82</v>
      </c>
      <c r="C31" s="10" t="s">
        <v>72</v>
      </c>
      <c r="D31" s="11">
        <v>25</v>
      </c>
      <c r="E31" s="13">
        <f>TRUNC(단가대비표!O36,0)</f>
        <v>5125</v>
      </c>
      <c r="F31" s="13">
        <f t="shared" si="0"/>
        <v>128125</v>
      </c>
      <c r="G31" s="13">
        <f>TRUNC(단가대비표!P36,0)</f>
        <v>0</v>
      </c>
      <c r="H31" s="13">
        <f t="shared" si="1"/>
        <v>0</v>
      </c>
      <c r="I31" s="13">
        <f>TRUNC(단가대비표!V36,0)</f>
        <v>0</v>
      </c>
      <c r="J31" s="13">
        <f t="shared" si="2"/>
        <v>0</v>
      </c>
      <c r="K31" s="13">
        <f t="shared" si="3"/>
        <v>5125</v>
      </c>
      <c r="L31" s="13">
        <f t="shared" si="4"/>
        <v>128125</v>
      </c>
      <c r="M31" s="10" t="s">
        <v>52</v>
      </c>
      <c r="N31" s="2" t="s">
        <v>83</v>
      </c>
      <c r="O31" s="2" t="s">
        <v>52</v>
      </c>
      <c r="P31" s="2" t="s">
        <v>52</v>
      </c>
      <c r="Q31" s="2" t="s">
        <v>69</v>
      </c>
      <c r="R31" s="2" t="s">
        <v>61</v>
      </c>
      <c r="S31" s="2" t="s">
        <v>61</v>
      </c>
      <c r="T31" s="2" t="s">
        <v>62</v>
      </c>
      <c r="U31" s="3"/>
      <c r="V31" s="3"/>
      <c r="W31" s="3"/>
      <c r="X31" s="3">
        <v>1</v>
      </c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84</v>
      </c>
      <c r="AV31" s="3">
        <v>9</v>
      </c>
    </row>
    <row r="32" spans="1:48" ht="30" customHeight="1" x14ac:dyDescent="0.3">
      <c r="A32" s="10" t="s">
        <v>85</v>
      </c>
      <c r="B32" s="10" t="s">
        <v>86</v>
      </c>
      <c r="C32" s="10" t="s">
        <v>87</v>
      </c>
      <c r="D32" s="11">
        <v>1</v>
      </c>
      <c r="E32" s="13">
        <f>ROUNDDOWN(SUMIF(X28:X63, RIGHTB(N32, 1), F28:F63)*W32, 0)</f>
        <v>19593</v>
      </c>
      <c r="F32" s="13">
        <f t="shared" si="0"/>
        <v>19593</v>
      </c>
      <c r="G32" s="13">
        <v>0</v>
      </c>
      <c r="H32" s="13">
        <f t="shared" si="1"/>
        <v>0</v>
      </c>
      <c r="I32" s="13">
        <v>0</v>
      </c>
      <c r="J32" s="13">
        <f t="shared" si="2"/>
        <v>0</v>
      </c>
      <c r="K32" s="13">
        <f t="shared" si="3"/>
        <v>19593</v>
      </c>
      <c r="L32" s="13">
        <f t="shared" si="4"/>
        <v>19593</v>
      </c>
      <c r="M32" s="10" t="s">
        <v>52</v>
      </c>
      <c r="N32" s="2" t="s">
        <v>88</v>
      </c>
      <c r="O32" s="2" t="s">
        <v>52</v>
      </c>
      <c r="P32" s="2" t="s">
        <v>52</v>
      </c>
      <c r="Q32" s="2" t="s">
        <v>69</v>
      </c>
      <c r="R32" s="2" t="s">
        <v>61</v>
      </c>
      <c r="S32" s="2" t="s">
        <v>61</v>
      </c>
      <c r="T32" s="2" t="s">
        <v>61</v>
      </c>
      <c r="U32" s="3">
        <v>0</v>
      </c>
      <c r="V32" s="3">
        <v>0</v>
      </c>
      <c r="W32" s="3">
        <v>0.03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89</v>
      </c>
      <c r="AV32" s="3">
        <v>230</v>
      </c>
    </row>
    <row r="33" spans="1:48" ht="30" customHeight="1" x14ac:dyDescent="0.3">
      <c r="A33" s="10" t="s">
        <v>90</v>
      </c>
      <c r="B33" s="10" t="s">
        <v>91</v>
      </c>
      <c r="C33" s="10" t="s">
        <v>92</v>
      </c>
      <c r="D33" s="11">
        <v>4</v>
      </c>
      <c r="E33" s="13">
        <f>TRUNC(단가대비표!O39,0)</f>
        <v>1001</v>
      </c>
      <c r="F33" s="13">
        <f t="shared" si="0"/>
        <v>4004</v>
      </c>
      <c r="G33" s="13">
        <f>TRUNC(단가대비표!P39,0)</f>
        <v>0</v>
      </c>
      <c r="H33" s="13">
        <f t="shared" si="1"/>
        <v>0</v>
      </c>
      <c r="I33" s="13">
        <f>TRUNC(단가대비표!V39,0)</f>
        <v>0</v>
      </c>
      <c r="J33" s="13">
        <f t="shared" si="2"/>
        <v>0</v>
      </c>
      <c r="K33" s="13">
        <f t="shared" si="3"/>
        <v>1001</v>
      </c>
      <c r="L33" s="13">
        <f t="shared" si="4"/>
        <v>4004</v>
      </c>
      <c r="M33" s="10" t="s">
        <v>52</v>
      </c>
      <c r="N33" s="2" t="s">
        <v>93</v>
      </c>
      <c r="O33" s="2" t="s">
        <v>52</v>
      </c>
      <c r="P33" s="2" t="s">
        <v>52</v>
      </c>
      <c r="Q33" s="2" t="s">
        <v>69</v>
      </c>
      <c r="R33" s="2" t="s">
        <v>61</v>
      </c>
      <c r="S33" s="2" t="s">
        <v>61</v>
      </c>
      <c r="T33" s="2" t="s">
        <v>62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94</v>
      </c>
      <c r="AV33" s="3">
        <v>10</v>
      </c>
    </row>
    <row r="34" spans="1:48" ht="30" customHeight="1" x14ac:dyDescent="0.3">
      <c r="A34" s="10" t="s">
        <v>90</v>
      </c>
      <c r="B34" s="10" t="s">
        <v>95</v>
      </c>
      <c r="C34" s="10" t="s">
        <v>92</v>
      </c>
      <c r="D34" s="11">
        <v>5</v>
      </c>
      <c r="E34" s="13">
        <f>TRUNC(단가대비표!O40,0)</f>
        <v>1498</v>
      </c>
      <c r="F34" s="13">
        <f t="shared" si="0"/>
        <v>7490</v>
      </c>
      <c r="G34" s="13">
        <f>TRUNC(단가대비표!P40,0)</f>
        <v>0</v>
      </c>
      <c r="H34" s="13">
        <f t="shared" si="1"/>
        <v>0</v>
      </c>
      <c r="I34" s="13">
        <f>TRUNC(단가대비표!V40,0)</f>
        <v>0</v>
      </c>
      <c r="J34" s="13">
        <f t="shared" si="2"/>
        <v>0</v>
      </c>
      <c r="K34" s="13">
        <f t="shared" si="3"/>
        <v>1498</v>
      </c>
      <c r="L34" s="13">
        <f t="shared" si="4"/>
        <v>7490</v>
      </c>
      <c r="M34" s="10" t="s">
        <v>52</v>
      </c>
      <c r="N34" s="2" t="s">
        <v>96</v>
      </c>
      <c r="O34" s="2" t="s">
        <v>52</v>
      </c>
      <c r="P34" s="2" t="s">
        <v>52</v>
      </c>
      <c r="Q34" s="2" t="s">
        <v>69</v>
      </c>
      <c r="R34" s="2" t="s">
        <v>61</v>
      </c>
      <c r="S34" s="2" t="s">
        <v>61</v>
      </c>
      <c r="T34" s="2" t="s">
        <v>62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97</v>
      </c>
      <c r="AV34" s="3">
        <v>11</v>
      </c>
    </row>
    <row r="35" spans="1:48" ht="30" customHeight="1" x14ac:dyDescent="0.3">
      <c r="A35" s="10" t="s">
        <v>90</v>
      </c>
      <c r="B35" s="10" t="s">
        <v>98</v>
      </c>
      <c r="C35" s="10" t="s">
        <v>92</v>
      </c>
      <c r="D35" s="11">
        <v>24</v>
      </c>
      <c r="E35" s="13">
        <f>TRUNC(단가대비표!O42,0)</f>
        <v>1382</v>
      </c>
      <c r="F35" s="13">
        <f t="shared" si="0"/>
        <v>33168</v>
      </c>
      <c r="G35" s="13">
        <f>TRUNC(단가대비표!P42,0)</f>
        <v>0</v>
      </c>
      <c r="H35" s="13">
        <f t="shared" si="1"/>
        <v>0</v>
      </c>
      <c r="I35" s="13">
        <f>TRUNC(단가대비표!V42,0)</f>
        <v>0</v>
      </c>
      <c r="J35" s="13">
        <f t="shared" si="2"/>
        <v>0</v>
      </c>
      <c r="K35" s="13">
        <f t="shared" si="3"/>
        <v>1382</v>
      </c>
      <c r="L35" s="13">
        <f t="shared" si="4"/>
        <v>33168</v>
      </c>
      <c r="M35" s="10" t="s">
        <v>52</v>
      </c>
      <c r="N35" s="2" t="s">
        <v>99</v>
      </c>
      <c r="O35" s="2" t="s">
        <v>52</v>
      </c>
      <c r="P35" s="2" t="s">
        <v>52</v>
      </c>
      <c r="Q35" s="2" t="s">
        <v>69</v>
      </c>
      <c r="R35" s="2" t="s">
        <v>61</v>
      </c>
      <c r="S35" s="2" t="s">
        <v>61</v>
      </c>
      <c r="T35" s="2" t="s">
        <v>62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100</v>
      </c>
      <c r="AV35" s="3">
        <v>12</v>
      </c>
    </row>
    <row r="36" spans="1:48" ht="30" customHeight="1" x14ac:dyDescent="0.3">
      <c r="A36" s="10" t="s">
        <v>90</v>
      </c>
      <c r="B36" s="10" t="s">
        <v>101</v>
      </c>
      <c r="C36" s="10" t="s">
        <v>92</v>
      </c>
      <c r="D36" s="11">
        <v>19</v>
      </c>
      <c r="E36" s="13">
        <f>TRUNC(단가대비표!O43,0)</f>
        <v>1865</v>
      </c>
      <c r="F36" s="13">
        <f t="shared" si="0"/>
        <v>35435</v>
      </c>
      <c r="G36" s="13">
        <f>TRUNC(단가대비표!P43,0)</f>
        <v>0</v>
      </c>
      <c r="H36" s="13">
        <f t="shared" si="1"/>
        <v>0</v>
      </c>
      <c r="I36" s="13">
        <f>TRUNC(단가대비표!V43,0)</f>
        <v>0</v>
      </c>
      <c r="J36" s="13">
        <f t="shared" si="2"/>
        <v>0</v>
      </c>
      <c r="K36" s="13">
        <f t="shared" si="3"/>
        <v>1865</v>
      </c>
      <c r="L36" s="13">
        <f t="shared" si="4"/>
        <v>35435</v>
      </c>
      <c r="M36" s="10" t="s">
        <v>52</v>
      </c>
      <c r="N36" s="2" t="s">
        <v>102</v>
      </c>
      <c r="O36" s="2" t="s">
        <v>52</v>
      </c>
      <c r="P36" s="2" t="s">
        <v>52</v>
      </c>
      <c r="Q36" s="2" t="s">
        <v>69</v>
      </c>
      <c r="R36" s="2" t="s">
        <v>61</v>
      </c>
      <c r="S36" s="2" t="s">
        <v>61</v>
      </c>
      <c r="T36" s="2" t="s">
        <v>62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103</v>
      </c>
      <c r="AV36" s="3">
        <v>13</v>
      </c>
    </row>
    <row r="37" spans="1:48" ht="30" customHeight="1" x14ac:dyDescent="0.3">
      <c r="A37" s="10" t="s">
        <v>90</v>
      </c>
      <c r="B37" s="10" t="s">
        <v>104</v>
      </c>
      <c r="C37" s="10" t="s">
        <v>92</v>
      </c>
      <c r="D37" s="11">
        <v>27</v>
      </c>
      <c r="E37" s="13">
        <f>TRUNC(단가대비표!O45,0)</f>
        <v>1350</v>
      </c>
      <c r="F37" s="13">
        <f t="shared" si="0"/>
        <v>36450</v>
      </c>
      <c r="G37" s="13">
        <f>TRUNC(단가대비표!P45,0)</f>
        <v>0</v>
      </c>
      <c r="H37" s="13">
        <f t="shared" si="1"/>
        <v>0</v>
      </c>
      <c r="I37" s="13">
        <f>TRUNC(단가대비표!V45,0)</f>
        <v>0</v>
      </c>
      <c r="J37" s="13">
        <f t="shared" si="2"/>
        <v>0</v>
      </c>
      <c r="K37" s="13">
        <f t="shared" si="3"/>
        <v>1350</v>
      </c>
      <c r="L37" s="13">
        <f t="shared" si="4"/>
        <v>36450</v>
      </c>
      <c r="M37" s="10" t="s">
        <v>52</v>
      </c>
      <c r="N37" s="2" t="s">
        <v>105</v>
      </c>
      <c r="O37" s="2" t="s">
        <v>52</v>
      </c>
      <c r="P37" s="2" t="s">
        <v>52</v>
      </c>
      <c r="Q37" s="2" t="s">
        <v>69</v>
      </c>
      <c r="R37" s="2" t="s">
        <v>61</v>
      </c>
      <c r="S37" s="2" t="s">
        <v>61</v>
      </c>
      <c r="T37" s="2" t="s">
        <v>62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106</v>
      </c>
      <c r="AV37" s="3">
        <v>14</v>
      </c>
    </row>
    <row r="38" spans="1:48" ht="30" customHeight="1" x14ac:dyDescent="0.3">
      <c r="A38" s="10" t="s">
        <v>90</v>
      </c>
      <c r="B38" s="10" t="s">
        <v>107</v>
      </c>
      <c r="C38" s="10" t="s">
        <v>92</v>
      </c>
      <c r="D38" s="11">
        <v>7</v>
      </c>
      <c r="E38" s="13">
        <f>TRUNC(단가대비표!O46,0)</f>
        <v>1750</v>
      </c>
      <c r="F38" s="13">
        <f t="shared" si="0"/>
        <v>12250</v>
      </c>
      <c r="G38" s="13">
        <f>TRUNC(단가대비표!P46,0)</f>
        <v>0</v>
      </c>
      <c r="H38" s="13">
        <f t="shared" si="1"/>
        <v>0</v>
      </c>
      <c r="I38" s="13">
        <f>TRUNC(단가대비표!V46,0)</f>
        <v>0</v>
      </c>
      <c r="J38" s="13">
        <f t="shared" si="2"/>
        <v>0</v>
      </c>
      <c r="K38" s="13">
        <f t="shared" si="3"/>
        <v>1750</v>
      </c>
      <c r="L38" s="13">
        <f t="shared" si="4"/>
        <v>12250</v>
      </c>
      <c r="M38" s="10" t="s">
        <v>52</v>
      </c>
      <c r="N38" s="2" t="s">
        <v>108</v>
      </c>
      <c r="O38" s="2" t="s">
        <v>52</v>
      </c>
      <c r="P38" s="2" t="s">
        <v>52</v>
      </c>
      <c r="Q38" s="2" t="s">
        <v>69</v>
      </c>
      <c r="R38" s="2" t="s">
        <v>61</v>
      </c>
      <c r="S38" s="2" t="s">
        <v>61</v>
      </c>
      <c r="T38" s="2" t="s">
        <v>62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109</v>
      </c>
      <c r="AV38" s="3">
        <v>15</v>
      </c>
    </row>
    <row r="39" spans="1:48" ht="30" customHeight="1" x14ac:dyDescent="0.3">
      <c r="A39" s="10" t="s">
        <v>110</v>
      </c>
      <c r="B39" s="10" t="s">
        <v>111</v>
      </c>
      <c r="C39" s="10" t="s">
        <v>92</v>
      </c>
      <c r="D39" s="11">
        <v>1</v>
      </c>
      <c r="E39" s="13">
        <f>TRUNC(단가대비표!O28,0)</f>
        <v>71090</v>
      </c>
      <c r="F39" s="13">
        <f t="shared" si="0"/>
        <v>71090</v>
      </c>
      <c r="G39" s="13">
        <f>TRUNC(단가대비표!P28,0)</f>
        <v>0</v>
      </c>
      <c r="H39" s="13">
        <f t="shared" si="1"/>
        <v>0</v>
      </c>
      <c r="I39" s="13">
        <f>TRUNC(단가대비표!V28,0)</f>
        <v>0</v>
      </c>
      <c r="J39" s="13">
        <f t="shared" si="2"/>
        <v>0</v>
      </c>
      <c r="K39" s="13">
        <f t="shared" si="3"/>
        <v>71090</v>
      </c>
      <c r="L39" s="13">
        <f t="shared" si="4"/>
        <v>71090</v>
      </c>
      <c r="M39" s="10" t="s">
        <v>52</v>
      </c>
      <c r="N39" s="2" t="s">
        <v>112</v>
      </c>
      <c r="O39" s="2" t="s">
        <v>52</v>
      </c>
      <c r="P39" s="2" t="s">
        <v>52</v>
      </c>
      <c r="Q39" s="2" t="s">
        <v>69</v>
      </c>
      <c r="R39" s="2" t="s">
        <v>61</v>
      </c>
      <c r="S39" s="2" t="s">
        <v>61</v>
      </c>
      <c r="T39" s="2" t="s">
        <v>62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52</v>
      </c>
      <c r="AS39" s="2" t="s">
        <v>52</v>
      </c>
      <c r="AT39" s="3"/>
      <c r="AU39" s="2" t="s">
        <v>113</v>
      </c>
      <c r="AV39" s="3">
        <v>16</v>
      </c>
    </row>
    <row r="40" spans="1:48" ht="30" customHeight="1" x14ac:dyDescent="0.3">
      <c r="A40" s="10" t="s">
        <v>114</v>
      </c>
      <c r="B40" s="10" t="s">
        <v>115</v>
      </c>
      <c r="C40" s="10" t="s">
        <v>92</v>
      </c>
      <c r="D40" s="11">
        <v>1</v>
      </c>
      <c r="E40" s="13">
        <f>TRUNC(단가대비표!O27,0)</f>
        <v>2900</v>
      </c>
      <c r="F40" s="13">
        <f t="shared" si="0"/>
        <v>2900</v>
      </c>
      <c r="G40" s="13">
        <f>TRUNC(단가대비표!P27,0)</f>
        <v>0</v>
      </c>
      <c r="H40" s="13">
        <f t="shared" si="1"/>
        <v>0</v>
      </c>
      <c r="I40" s="13">
        <f>TRUNC(단가대비표!V27,0)</f>
        <v>0</v>
      </c>
      <c r="J40" s="13">
        <f t="shared" si="2"/>
        <v>0</v>
      </c>
      <c r="K40" s="13">
        <f t="shared" si="3"/>
        <v>2900</v>
      </c>
      <c r="L40" s="13">
        <f t="shared" si="4"/>
        <v>2900</v>
      </c>
      <c r="M40" s="10" t="s">
        <v>52</v>
      </c>
      <c r="N40" s="2" t="s">
        <v>116</v>
      </c>
      <c r="O40" s="2" t="s">
        <v>52</v>
      </c>
      <c r="P40" s="2" t="s">
        <v>52</v>
      </c>
      <c r="Q40" s="2" t="s">
        <v>69</v>
      </c>
      <c r="R40" s="2" t="s">
        <v>61</v>
      </c>
      <c r="S40" s="2" t="s">
        <v>61</v>
      </c>
      <c r="T40" s="2" t="s">
        <v>62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52</v>
      </c>
      <c r="AS40" s="2" t="s">
        <v>52</v>
      </c>
      <c r="AT40" s="3"/>
      <c r="AU40" s="2" t="s">
        <v>117</v>
      </c>
      <c r="AV40" s="3">
        <v>17</v>
      </c>
    </row>
    <row r="41" spans="1:48" ht="30" customHeight="1" x14ac:dyDescent="0.3">
      <c r="A41" s="10" t="s">
        <v>118</v>
      </c>
      <c r="B41" s="10" t="s">
        <v>119</v>
      </c>
      <c r="C41" s="10" t="s">
        <v>92</v>
      </c>
      <c r="D41" s="11">
        <v>1</v>
      </c>
      <c r="E41" s="13">
        <f>TRUNC(단가대비표!O30,0)</f>
        <v>20000</v>
      </c>
      <c r="F41" s="13">
        <f t="shared" si="0"/>
        <v>20000</v>
      </c>
      <c r="G41" s="13">
        <f>TRUNC(단가대비표!P30,0)</f>
        <v>0</v>
      </c>
      <c r="H41" s="13">
        <f t="shared" si="1"/>
        <v>0</v>
      </c>
      <c r="I41" s="13">
        <f>TRUNC(단가대비표!V30,0)</f>
        <v>0</v>
      </c>
      <c r="J41" s="13">
        <f t="shared" si="2"/>
        <v>0</v>
      </c>
      <c r="K41" s="13">
        <f t="shared" si="3"/>
        <v>20000</v>
      </c>
      <c r="L41" s="13">
        <f t="shared" si="4"/>
        <v>20000</v>
      </c>
      <c r="M41" s="10" t="s">
        <v>52</v>
      </c>
      <c r="N41" s="2" t="s">
        <v>120</v>
      </c>
      <c r="O41" s="2" t="s">
        <v>52</v>
      </c>
      <c r="P41" s="2" t="s">
        <v>52</v>
      </c>
      <c r="Q41" s="2" t="s">
        <v>69</v>
      </c>
      <c r="R41" s="2" t="s">
        <v>61</v>
      </c>
      <c r="S41" s="2" t="s">
        <v>61</v>
      </c>
      <c r="T41" s="2" t="s">
        <v>62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52</v>
      </c>
      <c r="AS41" s="2" t="s">
        <v>52</v>
      </c>
      <c r="AT41" s="3"/>
      <c r="AU41" s="2" t="s">
        <v>121</v>
      </c>
      <c r="AV41" s="3">
        <v>18</v>
      </c>
    </row>
    <row r="42" spans="1:48" ht="30" customHeight="1" x14ac:dyDescent="0.3">
      <c r="A42" s="10" t="s">
        <v>122</v>
      </c>
      <c r="B42" s="10" t="s">
        <v>123</v>
      </c>
      <c r="C42" s="10" t="s">
        <v>72</v>
      </c>
      <c r="D42" s="11">
        <v>23</v>
      </c>
      <c r="E42" s="13">
        <f>TRUNC(일위대가목록!E4,0)</f>
        <v>2868</v>
      </c>
      <c r="F42" s="13">
        <f t="shared" si="0"/>
        <v>65964</v>
      </c>
      <c r="G42" s="13">
        <f>TRUNC(일위대가목록!F4,0)</f>
        <v>9863</v>
      </c>
      <c r="H42" s="13">
        <f t="shared" si="1"/>
        <v>226849</v>
      </c>
      <c r="I42" s="13">
        <f>TRUNC(일위대가목록!G4,0)</f>
        <v>0</v>
      </c>
      <c r="J42" s="13">
        <f t="shared" si="2"/>
        <v>0</v>
      </c>
      <c r="K42" s="13">
        <f t="shared" si="3"/>
        <v>12731</v>
      </c>
      <c r="L42" s="13">
        <f t="shared" si="4"/>
        <v>292813</v>
      </c>
      <c r="M42" s="10" t="s">
        <v>124</v>
      </c>
      <c r="N42" s="2" t="s">
        <v>125</v>
      </c>
      <c r="O42" s="2" t="s">
        <v>52</v>
      </c>
      <c r="P42" s="2" t="s">
        <v>52</v>
      </c>
      <c r="Q42" s="2" t="s">
        <v>69</v>
      </c>
      <c r="R42" s="2" t="s">
        <v>62</v>
      </c>
      <c r="S42" s="2" t="s">
        <v>61</v>
      </c>
      <c r="T42" s="2" t="s">
        <v>61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52</v>
      </c>
      <c r="AS42" s="2" t="s">
        <v>52</v>
      </c>
      <c r="AT42" s="3"/>
      <c r="AU42" s="2" t="s">
        <v>126</v>
      </c>
      <c r="AV42" s="3">
        <v>19</v>
      </c>
    </row>
    <row r="43" spans="1:48" ht="30" customHeight="1" x14ac:dyDescent="0.3">
      <c r="A43" s="10" t="s">
        <v>127</v>
      </c>
      <c r="B43" s="10" t="s">
        <v>128</v>
      </c>
      <c r="C43" s="10" t="s">
        <v>92</v>
      </c>
      <c r="D43" s="11">
        <v>1</v>
      </c>
      <c r="E43" s="13">
        <f>TRUNC(일위대가목록!E5,0)</f>
        <v>17076</v>
      </c>
      <c r="F43" s="13">
        <f t="shared" si="0"/>
        <v>17076</v>
      </c>
      <c r="G43" s="13">
        <f>TRUNC(일위대가목록!F5,0)</f>
        <v>13813</v>
      </c>
      <c r="H43" s="13">
        <f t="shared" si="1"/>
        <v>13813</v>
      </c>
      <c r="I43" s="13">
        <f>TRUNC(일위대가목록!G5,0)</f>
        <v>0</v>
      </c>
      <c r="J43" s="13">
        <f t="shared" si="2"/>
        <v>0</v>
      </c>
      <c r="K43" s="13">
        <f t="shared" si="3"/>
        <v>30889</v>
      </c>
      <c r="L43" s="13">
        <f t="shared" si="4"/>
        <v>30889</v>
      </c>
      <c r="M43" s="10" t="s">
        <v>129</v>
      </c>
      <c r="N43" s="2" t="s">
        <v>130</v>
      </c>
      <c r="O43" s="2" t="s">
        <v>52</v>
      </c>
      <c r="P43" s="2" t="s">
        <v>52</v>
      </c>
      <c r="Q43" s="2" t="s">
        <v>69</v>
      </c>
      <c r="R43" s="2" t="s">
        <v>62</v>
      </c>
      <c r="S43" s="2" t="s">
        <v>61</v>
      </c>
      <c r="T43" s="2" t="s">
        <v>61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52</v>
      </c>
      <c r="AS43" s="2" t="s">
        <v>52</v>
      </c>
      <c r="AT43" s="3"/>
      <c r="AU43" s="2" t="s">
        <v>131</v>
      </c>
      <c r="AV43" s="3">
        <v>20</v>
      </c>
    </row>
    <row r="44" spans="1:48" ht="30" customHeight="1" x14ac:dyDescent="0.3">
      <c r="A44" s="10" t="s">
        <v>132</v>
      </c>
      <c r="B44" s="10" t="s">
        <v>79</v>
      </c>
      <c r="C44" s="10" t="s">
        <v>133</v>
      </c>
      <c r="D44" s="11">
        <v>46</v>
      </c>
      <c r="E44" s="13">
        <f>TRUNC(일위대가목록!E6,0)</f>
        <v>1341</v>
      </c>
      <c r="F44" s="13">
        <f t="shared" si="0"/>
        <v>61686</v>
      </c>
      <c r="G44" s="13">
        <f>TRUNC(일위대가목록!F6,0)</f>
        <v>0</v>
      </c>
      <c r="H44" s="13">
        <f t="shared" si="1"/>
        <v>0</v>
      </c>
      <c r="I44" s="13">
        <f>TRUNC(일위대가목록!G6,0)</f>
        <v>0</v>
      </c>
      <c r="J44" s="13">
        <f t="shared" si="2"/>
        <v>0</v>
      </c>
      <c r="K44" s="13">
        <f t="shared" si="3"/>
        <v>1341</v>
      </c>
      <c r="L44" s="13">
        <f t="shared" si="4"/>
        <v>61686</v>
      </c>
      <c r="M44" s="10" t="s">
        <v>134</v>
      </c>
      <c r="N44" s="2" t="s">
        <v>135</v>
      </c>
      <c r="O44" s="2" t="s">
        <v>52</v>
      </c>
      <c r="P44" s="2" t="s">
        <v>52</v>
      </c>
      <c r="Q44" s="2" t="s">
        <v>69</v>
      </c>
      <c r="R44" s="2" t="s">
        <v>62</v>
      </c>
      <c r="S44" s="2" t="s">
        <v>61</v>
      </c>
      <c r="T44" s="2" t="s">
        <v>61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 t="s">
        <v>52</v>
      </c>
      <c r="AS44" s="2" t="s">
        <v>52</v>
      </c>
      <c r="AT44" s="3"/>
      <c r="AU44" s="2" t="s">
        <v>136</v>
      </c>
      <c r="AV44" s="3">
        <v>21</v>
      </c>
    </row>
    <row r="45" spans="1:48" ht="30" customHeight="1" x14ac:dyDescent="0.3">
      <c r="A45" s="10" t="s">
        <v>132</v>
      </c>
      <c r="B45" s="10" t="s">
        <v>82</v>
      </c>
      <c r="C45" s="10" t="s">
        <v>133</v>
      </c>
      <c r="D45" s="11">
        <v>11</v>
      </c>
      <c r="E45" s="13">
        <f>TRUNC(일위대가목록!E7,0)</f>
        <v>1361</v>
      </c>
      <c r="F45" s="13">
        <f t="shared" si="0"/>
        <v>14971</v>
      </c>
      <c r="G45" s="13">
        <f>TRUNC(일위대가목록!F7,0)</f>
        <v>0</v>
      </c>
      <c r="H45" s="13">
        <f t="shared" si="1"/>
        <v>0</v>
      </c>
      <c r="I45" s="13">
        <f>TRUNC(일위대가목록!G7,0)</f>
        <v>0</v>
      </c>
      <c r="J45" s="13">
        <f t="shared" si="2"/>
        <v>0</v>
      </c>
      <c r="K45" s="13">
        <f t="shared" si="3"/>
        <v>1361</v>
      </c>
      <c r="L45" s="13">
        <f t="shared" si="4"/>
        <v>14971</v>
      </c>
      <c r="M45" s="10" t="s">
        <v>137</v>
      </c>
      <c r="N45" s="2" t="s">
        <v>138</v>
      </c>
      <c r="O45" s="2" t="s">
        <v>52</v>
      </c>
      <c r="P45" s="2" t="s">
        <v>52</v>
      </c>
      <c r="Q45" s="2" t="s">
        <v>69</v>
      </c>
      <c r="R45" s="2" t="s">
        <v>62</v>
      </c>
      <c r="S45" s="2" t="s">
        <v>61</v>
      </c>
      <c r="T45" s="2" t="s">
        <v>61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 t="s">
        <v>52</v>
      </c>
      <c r="AS45" s="2" t="s">
        <v>52</v>
      </c>
      <c r="AT45" s="3"/>
      <c r="AU45" s="2" t="s">
        <v>139</v>
      </c>
      <c r="AV45" s="3">
        <v>22</v>
      </c>
    </row>
    <row r="46" spans="1:48" ht="30" customHeight="1" x14ac:dyDescent="0.3">
      <c r="A46" s="10" t="s">
        <v>140</v>
      </c>
      <c r="B46" s="10" t="s">
        <v>141</v>
      </c>
      <c r="C46" s="10" t="s">
        <v>142</v>
      </c>
      <c r="D46" s="11">
        <v>10</v>
      </c>
      <c r="E46" s="13">
        <f>TRUNC(일위대가목록!E8,0)</f>
        <v>85</v>
      </c>
      <c r="F46" s="13">
        <f t="shared" si="0"/>
        <v>850</v>
      </c>
      <c r="G46" s="13">
        <f>TRUNC(일위대가목록!F8,0)</f>
        <v>5834</v>
      </c>
      <c r="H46" s="13">
        <f t="shared" si="1"/>
        <v>58340</v>
      </c>
      <c r="I46" s="13">
        <f>TRUNC(일위대가목록!G8,0)</f>
        <v>179</v>
      </c>
      <c r="J46" s="13">
        <f t="shared" si="2"/>
        <v>1790</v>
      </c>
      <c r="K46" s="13">
        <f t="shared" si="3"/>
        <v>6098</v>
      </c>
      <c r="L46" s="13">
        <f t="shared" si="4"/>
        <v>60980</v>
      </c>
      <c r="M46" s="10" t="s">
        <v>143</v>
      </c>
      <c r="N46" s="2" t="s">
        <v>144</v>
      </c>
      <c r="O46" s="2" t="s">
        <v>52</v>
      </c>
      <c r="P46" s="2" t="s">
        <v>52</v>
      </c>
      <c r="Q46" s="2" t="s">
        <v>69</v>
      </c>
      <c r="R46" s="2" t="s">
        <v>62</v>
      </c>
      <c r="S46" s="2" t="s">
        <v>61</v>
      </c>
      <c r="T46" s="2" t="s">
        <v>61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2" t="s">
        <v>52</v>
      </c>
      <c r="AS46" s="2" t="s">
        <v>52</v>
      </c>
      <c r="AT46" s="3"/>
      <c r="AU46" s="2" t="s">
        <v>145</v>
      </c>
      <c r="AV46" s="3">
        <v>23</v>
      </c>
    </row>
    <row r="47" spans="1:48" ht="30" customHeight="1" x14ac:dyDescent="0.3">
      <c r="A47" s="10" t="s">
        <v>146</v>
      </c>
      <c r="B47" s="10" t="s">
        <v>147</v>
      </c>
      <c r="C47" s="10" t="s">
        <v>133</v>
      </c>
      <c r="D47" s="11">
        <v>7</v>
      </c>
      <c r="E47" s="13">
        <f>TRUNC(일위대가목록!E9,0)</f>
        <v>1278</v>
      </c>
      <c r="F47" s="13">
        <f t="shared" si="0"/>
        <v>8946</v>
      </c>
      <c r="G47" s="13">
        <f>TRUNC(일위대가목록!F9,0)</f>
        <v>42608</v>
      </c>
      <c r="H47" s="13">
        <f t="shared" si="1"/>
        <v>298256</v>
      </c>
      <c r="I47" s="13">
        <f>TRUNC(일위대가목록!G9,0)</f>
        <v>223</v>
      </c>
      <c r="J47" s="13">
        <f t="shared" si="2"/>
        <v>1561</v>
      </c>
      <c r="K47" s="13">
        <f t="shared" si="3"/>
        <v>44109</v>
      </c>
      <c r="L47" s="13">
        <f t="shared" si="4"/>
        <v>308763</v>
      </c>
      <c r="M47" s="10" t="s">
        <v>148</v>
      </c>
      <c r="N47" s="2" t="s">
        <v>149</v>
      </c>
      <c r="O47" s="2" t="s">
        <v>52</v>
      </c>
      <c r="P47" s="2" t="s">
        <v>52</v>
      </c>
      <c r="Q47" s="2" t="s">
        <v>69</v>
      </c>
      <c r="R47" s="2" t="s">
        <v>62</v>
      </c>
      <c r="S47" s="2" t="s">
        <v>61</v>
      </c>
      <c r="T47" s="2" t="s">
        <v>61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2" t="s">
        <v>52</v>
      </c>
      <c r="AS47" s="2" t="s">
        <v>52</v>
      </c>
      <c r="AT47" s="3"/>
      <c r="AU47" s="2" t="s">
        <v>150</v>
      </c>
      <c r="AV47" s="3">
        <v>24</v>
      </c>
    </row>
    <row r="48" spans="1:48" ht="30" customHeight="1" x14ac:dyDescent="0.3">
      <c r="A48" s="10" t="s">
        <v>151</v>
      </c>
      <c r="B48" s="10" t="s">
        <v>152</v>
      </c>
      <c r="C48" s="10" t="s">
        <v>72</v>
      </c>
      <c r="D48" s="11">
        <v>91</v>
      </c>
      <c r="E48" s="13">
        <f>TRUNC(일위대가목록!E10,0)</f>
        <v>2384</v>
      </c>
      <c r="F48" s="13">
        <f t="shared" si="0"/>
        <v>216944</v>
      </c>
      <c r="G48" s="13">
        <f>TRUNC(일위대가목록!F10,0)</f>
        <v>5665</v>
      </c>
      <c r="H48" s="13">
        <f t="shared" si="1"/>
        <v>515515</v>
      </c>
      <c r="I48" s="13">
        <f>TRUNC(일위대가목록!G10,0)</f>
        <v>0</v>
      </c>
      <c r="J48" s="13">
        <f t="shared" si="2"/>
        <v>0</v>
      </c>
      <c r="K48" s="13">
        <f t="shared" si="3"/>
        <v>8049</v>
      </c>
      <c r="L48" s="13">
        <f t="shared" si="4"/>
        <v>732459</v>
      </c>
      <c r="M48" s="10" t="s">
        <v>153</v>
      </c>
      <c r="N48" s="2" t="s">
        <v>154</v>
      </c>
      <c r="O48" s="2" t="s">
        <v>52</v>
      </c>
      <c r="P48" s="2" t="s">
        <v>52</v>
      </c>
      <c r="Q48" s="2" t="s">
        <v>69</v>
      </c>
      <c r="R48" s="2" t="s">
        <v>62</v>
      </c>
      <c r="S48" s="2" t="s">
        <v>61</v>
      </c>
      <c r="T48" s="2" t="s">
        <v>61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2" t="s">
        <v>52</v>
      </c>
      <c r="AS48" s="2" t="s">
        <v>52</v>
      </c>
      <c r="AT48" s="3"/>
      <c r="AU48" s="2" t="s">
        <v>155</v>
      </c>
      <c r="AV48" s="3">
        <v>25</v>
      </c>
    </row>
    <row r="49" spans="1:48" ht="30" customHeight="1" x14ac:dyDescent="0.3">
      <c r="A49" s="10" t="s">
        <v>151</v>
      </c>
      <c r="B49" s="10" t="s">
        <v>156</v>
      </c>
      <c r="C49" s="10" t="s">
        <v>72</v>
      </c>
      <c r="D49" s="11">
        <v>33</v>
      </c>
      <c r="E49" s="13">
        <f>TRUNC(일위대가목록!E11,0)</f>
        <v>2589</v>
      </c>
      <c r="F49" s="13">
        <f t="shared" si="0"/>
        <v>85437</v>
      </c>
      <c r="G49" s="13">
        <f>TRUNC(일위대가목록!F11,0)</f>
        <v>6667</v>
      </c>
      <c r="H49" s="13">
        <f t="shared" si="1"/>
        <v>220011</v>
      </c>
      <c r="I49" s="13">
        <f>TRUNC(일위대가목록!G11,0)</f>
        <v>0</v>
      </c>
      <c r="J49" s="13">
        <f t="shared" si="2"/>
        <v>0</v>
      </c>
      <c r="K49" s="13">
        <f t="shared" si="3"/>
        <v>9256</v>
      </c>
      <c r="L49" s="13">
        <f t="shared" si="4"/>
        <v>305448</v>
      </c>
      <c r="M49" s="10" t="s">
        <v>157</v>
      </c>
      <c r="N49" s="2" t="s">
        <v>158</v>
      </c>
      <c r="O49" s="2" t="s">
        <v>52</v>
      </c>
      <c r="P49" s="2" t="s">
        <v>52</v>
      </c>
      <c r="Q49" s="2" t="s">
        <v>69</v>
      </c>
      <c r="R49" s="2" t="s">
        <v>62</v>
      </c>
      <c r="S49" s="2" t="s">
        <v>61</v>
      </c>
      <c r="T49" s="2" t="s">
        <v>61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2" t="s">
        <v>52</v>
      </c>
      <c r="AS49" s="2" t="s">
        <v>52</v>
      </c>
      <c r="AT49" s="3"/>
      <c r="AU49" s="2" t="s">
        <v>159</v>
      </c>
      <c r="AV49" s="3">
        <v>26</v>
      </c>
    </row>
    <row r="50" spans="1:48" ht="30" customHeight="1" x14ac:dyDescent="0.3">
      <c r="A50" s="10" t="s">
        <v>160</v>
      </c>
      <c r="B50" s="10" t="s">
        <v>161</v>
      </c>
      <c r="C50" s="10" t="s">
        <v>142</v>
      </c>
      <c r="D50" s="11">
        <v>10</v>
      </c>
      <c r="E50" s="13">
        <f>TRUNC(단가대비표!O13,0)</f>
        <v>728</v>
      </c>
      <c r="F50" s="13">
        <f t="shared" si="0"/>
        <v>7280</v>
      </c>
      <c r="G50" s="13">
        <f>TRUNC(단가대비표!P13,0)</f>
        <v>0</v>
      </c>
      <c r="H50" s="13">
        <f t="shared" si="1"/>
        <v>0</v>
      </c>
      <c r="I50" s="13">
        <f>TRUNC(단가대비표!V13,0)</f>
        <v>0</v>
      </c>
      <c r="J50" s="13">
        <f t="shared" si="2"/>
        <v>0</v>
      </c>
      <c r="K50" s="13">
        <f t="shared" si="3"/>
        <v>728</v>
      </c>
      <c r="L50" s="13">
        <f t="shared" si="4"/>
        <v>7280</v>
      </c>
      <c r="M50" s="10" t="s">
        <v>52</v>
      </c>
      <c r="N50" s="2" t="s">
        <v>162</v>
      </c>
      <c r="O50" s="2" t="s">
        <v>52</v>
      </c>
      <c r="P50" s="2" t="s">
        <v>52</v>
      </c>
      <c r="Q50" s="2" t="s">
        <v>69</v>
      </c>
      <c r="R50" s="2" t="s">
        <v>61</v>
      </c>
      <c r="S50" s="2" t="s">
        <v>61</v>
      </c>
      <c r="T50" s="2" t="s">
        <v>62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2" t="s">
        <v>52</v>
      </c>
      <c r="AS50" s="2" t="s">
        <v>52</v>
      </c>
      <c r="AT50" s="3"/>
      <c r="AU50" s="2" t="s">
        <v>163</v>
      </c>
      <c r="AV50" s="3">
        <v>27</v>
      </c>
    </row>
    <row r="51" spans="1:48" ht="30" customHeight="1" x14ac:dyDescent="0.3">
      <c r="A51" s="10" t="s">
        <v>164</v>
      </c>
      <c r="B51" s="10" t="s">
        <v>165</v>
      </c>
      <c r="C51" s="10" t="s">
        <v>92</v>
      </c>
      <c r="D51" s="11">
        <v>1</v>
      </c>
      <c r="E51" s="13">
        <f>TRUNC(단가대비표!O51,0)</f>
        <v>36000</v>
      </c>
      <c r="F51" s="13">
        <f t="shared" si="0"/>
        <v>36000</v>
      </c>
      <c r="G51" s="13">
        <f>TRUNC(단가대비표!P51,0)</f>
        <v>0</v>
      </c>
      <c r="H51" s="13">
        <f t="shared" si="1"/>
        <v>0</v>
      </c>
      <c r="I51" s="13">
        <f>TRUNC(단가대비표!V51,0)</f>
        <v>0</v>
      </c>
      <c r="J51" s="13">
        <f t="shared" si="2"/>
        <v>0</v>
      </c>
      <c r="K51" s="13">
        <f t="shared" si="3"/>
        <v>36000</v>
      </c>
      <c r="L51" s="13">
        <f t="shared" si="4"/>
        <v>36000</v>
      </c>
      <c r="M51" s="10" t="s">
        <v>52</v>
      </c>
      <c r="N51" s="2" t="s">
        <v>166</v>
      </c>
      <c r="O51" s="2" t="s">
        <v>52</v>
      </c>
      <c r="P51" s="2" t="s">
        <v>52</v>
      </c>
      <c r="Q51" s="2" t="s">
        <v>69</v>
      </c>
      <c r="R51" s="2" t="s">
        <v>61</v>
      </c>
      <c r="S51" s="2" t="s">
        <v>61</v>
      </c>
      <c r="T51" s="2" t="s">
        <v>62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2" t="s">
        <v>52</v>
      </c>
      <c r="AS51" s="2" t="s">
        <v>52</v>
      </c>
      <c r="AT51" s="3"/>
      <c r="AU51" s="2" t="s">
        <v>167</v>
      </c>
      <c r="AV51" s="3">
        <v>28</v>
      </c>
    </row>
    <row r="52" spans="1:48" ht="30" customHeight="1" x14ac:dyDescent="0.3">
      <c r="A52" s="10" t="s">
        <v>168</v>
      </c>
      <c r="B52" s="10" t="s">
        <v>169</v>
      </c>
      <c r="C52" s="10" t="s">
        <v>92</v>
      </c>
      <c r="D52" s="11">
        <v>21</v>
      </c>
      <c r="E52" s="13">
        <f>TRUNC(단가대비표!O54,0)</f>
        <v>9750</v>
      </c>
      <c r="F52" s="13">
        <f t="shared" si="0"/>
        <v>204750</v>
      </c>
      <c r="G52" s="13">
        <f>TRUNC(단가대비표!P54,0)</f>
        <v>0</v>
      </c>
      <c r="H52" s="13">
        <f t="shared" si="1"/>
        <v>0</v>
      </c>
      <c r="I52" s="13">
        <f>TRUNC(단가대비표!V54,0)</f>
        <v>0</v>
      </c>
      <c r="J52" s="13">
        <f t="shared" si="2"/>
        <v>0</v>
      </c>
      <c r="K52" s="13">
        <f t="shared" si="3"/>
        <v>9750</v>
      </c>
      <c r="L52" s="13">
        <f t="shared" si="4"/>
        <v>204750</v>
      </c>
      <c r="M52" s="10" t="s">
        <v>52</v>
      </c>
      <c r="N52" s="2" t="s">
        <v>170</v>
      </c>
      <c r="O52" s="2" t="s">
        <v>52</v>
      </c>
      <c r="P52" s="2" t="s">
        <v>52</v>
      </c>
      <c r="Q52" s="2" t="s">
        <v>69</v>
      </c>
      <c r="R52" s="2" t="s">
        <v>61</v>
      </c>
      <c r="S52" s="2" t="s">
        <v>61</v>
      </c>
      <c r="T52" s="2" t="s">
        <v>62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2" t="s">
        <v>52</v>
      </c>
      <c r="AS52" s="2" t="s">
        <v>52</v>
      </c>
      <c r="AT52" s="3"/>
      <c r="AU52" s="2" t="s">
        <v>171</v>
      </c>
      <c r="AV52" s="3">
        <v>29</v>
      </c>
    </row>
    <row r="53" spans="1:48" ht="30" customHeight="1" x14ac:dyDescent="0.3">
      <c r="A53" s="10" t="s">
        <v>168</v>
      </c>
      <c r="B53" s="10" t="s">
        <v>172</v>
      </c>
      <c r="C53" s="10" t="s">
        <v>92</v>
      </c>
      <c r="D53" s="11">
        <v>25</v>
      </c>
      <c r="E53" s="13">
        <f>TRUNC(단가대비표!O55,0)</f>
        <v>9750</v>
      </c>
      <c r="F53" s="13">
        <f t="shared" si="0"/>
        <v>243750</v>
      </c>
      <c r="G53" s="13">
        <f>TRUNC(단가대비표!P55,0)</f>
        <v>0</v>
      </c>
      <c r="H53" s="13">
        <f t="shared" si="1"/>
        <v>0</v>
      </c>
      <c r="I53" s="13">
        <f>TRUNC(단가대비표!V55,0)</f>
        <v>0</v>
      </c>
      <c r="J53" s="13">
        <f t="shared" si="2"/>
        <v>0</v>
      </c>
      <c r="K53" s="13">
        <f t="shared" si="3"/>
        <v>9750</v>
      </c>
      <c r="L53" s="13">
        <f t="shared" si="4"/>
        <v>243750</v>
      </c>
      <c r="M53" s="10" t="s">
        <v>52</v>
      </c>
      <c r="N53" s="2" t="s">
        <v>173</v>
      </c>
      <c r="O53" s="2" t="s">
        <v>52</v>
      </c>
      <c r="P53" s="2" t="s">
        <v>52</v>
      </c>
      <c r="Q53" s="2" t="s">
        <v>69</v>
      </c>
      <c r="R53" s="2" t="s">
        <v>61</v>
      </c>
      <c r="S53" s="2" t="s">
        <v>61</v>
      </c>
      <c r="T53" s="2" t="s">
        <v>62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174</v>
      </c>
      <c r="AV53" s="3">
        <v>30</v>
      </c>
    </row>
    <row r="54" spans="1:48" ht="30" customHeight="1" x14ac:dyDescent="0.3">
      <c r="A54" s="10" t="s">
        <v>175</v>
      </c>
      <c r="B54" s="10" t="s">
        <v>176</v>
      </c>
      <c r="C54" s="10" t="s">
        <v>92</v>
      </c>
      <c r="D54" s="11">
        <v>21</v>
      </c>
      <c r="E54" s="13">
        <f>TRUNC(단가대비표!O66,0)</f>
        <v>14200</v>
      </c>
      <c r="F54" s="13">
        <f t="shared" si="0"/>
        <v>298200</v>
      </c>
      <c r="G54" s="13">
        <f>TRUNC(단가대비표!P66,0)</f>
        <v>0</v>
      </c>
      <c r="H54" s="13">
        <f t="shared" si="1"/>
        <v>0</v>
      </c>
      <c r="I54" s="13">
        <f>TRUNC(단가대비표!V66,0)</f>
        <v>0</v>
      </c>
      <c r="J54" s="13">
        <f t="shared" si="2"/>
        <v>0</v>
      </c>
      <c r="K54" s="13">
        <f t="shared" si="3"/>
        <v>14200</v>
      </c>
      <c r="L54" s="13">
        <f t="shared" si="4"/>
        <v>298200</v>
      </c>
      <c r="M54" s="10" t="s">
        <v>52</v>
      </c>
      <c r="N54" s="2" t="s">
        <v>177</v>
      </c>
      <c r="O54" s="2" t="s">
        <v>52</v>
      </c>
      <c r="P54" s="2" t="s">
        <v>52</v>
      </c>
      <c r="Q54" s="2" t="s">
        <v>69</v>
      </c>
      <c r="R54" s="2" t="s">
        <v>61</v>
      </c>
      <c r="S54" s="2" t="s">
        <v>61</v>
      </c>
      <c r="T54" s="2" t="s">
        <v>62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178</v>
      </c>
      <c r="AV54" s="3">
        <v>31</v>
      </c>
    </row>
    <row r="55" spans="1:48" ht="30" customHeight="1" x14ac:dyDescent="0.3">
      <c r="A55" s="10" t="s">
        <v>179</v>
      </c>
      <c r="B55" s="10" t="s">
        <v>79</v>
      </c>
      <c r="C55" s="10" t="s">
        <v>92</v>
      </c>
      <c r="D55" s="11">
        <v>13</v>
      </c>
      <c r="E55" s="13">
        <f>TRUNC(단가대비표!O68,0)</f>
        <v>1313</v>
      </c>
      <c r="F55" s="13">
        <f t="shared" si="0"/>
        <v>17069</v>
      </c>
      <c r="G55" s="13">
        <f>TRUNC(단가대비표!P68,0)</f>
        <v>0</v>
      </c>
      <c r="H55" s="13">
        <f t="shared" si="1"/>
        <v>0</v>
      </c>
      <c r="I55" s="13">
        <f>TRUNC(단가대비표!V68,0)</f>
        <v>0</v>
      </c>
      <c r="J55" s="13">
        <f t="shared" si="2"/>
        <v>0</v>
      </c>
      <c r="K55" s="13">
        <f t="shared" si="3"/>
        <v>1313</v>
      </c>
      <c r="L55" s="13">
        <f t="shared" si="4"/>
        <v>17069</v>
      </c>
      <c r="M55" s="10" t="s">
        <v>52</v>
      </c>
      <c r="N55" s="2" t="s">
        <v>180</v>
      </c>
      <c r="O55" s="2" t="s">
        <v>52</v>
      </c>
      <c r="P55" s="2" t="s">
        <v>52</v>
      </c>
      <c r="Q55" s="2" t="s">
        <v>69</v>
      </c>
      <c r="R55" s="2" t="s">
        <v>61</v>
      </c>
      <c r="S55" s="2" t="s">
        <v>61</v>
      </c>
      <c r="T55" s="2" t="s">
        <v>62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181</v>
      </c>
      <c r="AV55" s="3">
        <v>32</v>
      </c>
    </row>
    <row r="56" spans="1:48" ht="30" customHeight="1" x14ac:dyDescent="0.3">
      <c r="A56" s="10" t="s">
        <v>179</v>
      </c>
      <c r="B56" s="10" t="s">
        <v>82</v>
      </c>
      <c r="C56" s="10" t="s">
        <v>92</v>
      </c>
      <c r="D56" s="11">
        <v>14</v>
      </c>
      <c r="E56" s="13">
        <f>TRUNC(단가대비표!O69,0)</f>
        <v>1875</v>
      </c>
      <c r="F56" s="13">
        <f t="shared" si="0"/>
        <v>26250</v>
      </c>
      <c r="G56" s="13">
        <f>TRUNC(단가대비표!P69,0)</f>
        <v>0</v>
      </c>
      <c r="H56" s="13">
        <f t="shared" si="1"/>
        <v>0</v>
      </c>
      <c r="I56" s="13">
        <f>TRUNC(단가대비표!V69,0)</f>
        <v>0</v>
      </c>
      <c r="J56" s="13">
        <f t="shared" si="2"/>
        <v>0</v>
      </c>
      <c r="K56" s="13">
        <f t="shared" si="3"/>
        <v>1875</v>
      </c>
      <c r="L56" s="13">
        <f t="shared" si="4"/>
        <v>26250</v>
      </c>
      <c r="M56" s="10" t="s">
        <v>52</v>
      </c>
      <c r="N56" s="2" t="s">
        <v>182</v>
      </c>
      <c r="O56" s="2" t="s">
        <v>52</v>
      </c>
      <c r="P56" s="2" t="s">
        <v>52</v>
      </c>
      <c r="Q56" s="2" t="s">
        <v>69</v>
      </c>
      <c r="R56" s="2" t="s">
        <v>61</v>
      </c>
      <c r="S56" s="2" t="s">
        <v>61</v>
      </c>
      <c r="T56" s="2" t="s">
        <v>62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183</v>
      </c>
      <c r="AV56" s="3">
        <v>33</v>
      </c>
    </row>
    <row r="57" spans="1:48" ht="30" customHeight="1" x14ac:dyDescent="0.3">
      <c r="A57" s="10" t="s">
        <v>184</v>
      </c>
      <c r="B57" s="10" t="s">
        <v>79</v>
      </c>
      <c r="C57" s="10" t="s">
        <v>92</v>
      </c>
      <c r="D57" s="11">
        <v>1</v>
      </c>
      <c r="E57" s="13">
        <f>TRUNC(단가대비표!O71,0)</f>
        <v>950</v>
      </c>
      <c r="F57" s="13">
        <f t="shared" si="0"/>
        <v>950</v>
      </c>
      <c r="G57" s="13">
        <f>TRUNC(단가대비표!P71,0)</f>
        <v>0</v>
      </c>
      <c r="H57" s="13">
        <f t="shared" si="1"/>
        <v>0</v>
      </c>
      <c r="I57" s="13">
        <f>TRUNC(단가대비표!V71,0)</f>
        <v>0</v>
      </c>
      <c r="J57" s="13">
        <f t="shared" si="2"/>
        <v>0</v>
      </c>
      <c r="K57" s="13">
        <f t="shared" si="3"/>
        <v>950</v>
      </c>
      <c r="L57" s="13">
        <f t="shared" si="4"/>
        <v>950</v>
      </c>
      <c r="M57" s="10" t="s">
        <v>52</v>
      </c>
      <c r="N57" s="2" t="s">
        <v>185</v>
      </c>
      <c r="O57" s="2" t="s">
        <v>52</v>
      </c>
      <c r="P57" s="2" t="s">
        <v>52</v>
      </c>
      <c r="Q57" s="2" t="s">
        <v>69</v>
      </c>
      <c r="R57" s="2" t="s">
        <v>61</v>
      </c>
      <c r="S57" s="2" t="s">
        <v>61</v>
      </c>
      <c r="T57" s="2" t="s">
        <v>62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186</v>
      </c>
      <c r="AV57" s="3">
        <v>34</v>
      </c>
    </row>
    <row r="58" spans="1:48" ht="30" customHeight="1" x14ac:dyDescent="0.3">
      <c r="A58" s="10" t="s">
        <v>184</v>
      </c>
      <c r="B58" s="10" t="s">
        <v>82</v>
      </c>
      <c r="C58" s="10" t="s">
        <v>92</v>
      </c>
      <c r="D58" s="11">
        <v>1</v>
      </c>
      <c r="E58" s="13">
        <f>TRUNC(단가대비표!O72,0)</f>
        <v>1625</v>
      </c>
      <c r="F58" s="13">
        <f t="shared" si="0"/>
        <v>1625</v>
      </c>
      <c r="G58" s="13">
        <f>TRUNC(단가대비표!P72,0)</f>
        <v>0</v>
      </c>
      <c r="H58" s="13">
        <f t="shared" si="1"/>
        <v>0</v>
      </c>
      <c r="I58" s="13">
        <f>TRUNC(단가대비표!V72,0)</f>
        <v>0</v>
      </c>
      <c r="J58" s="13">
        <f t="shared" si="2"/>
        <v>0</v>
      </c>
      <c r="K58" s="13">
        <f t="shared" si="3"/>
        <v>1625</v>
      </c>
      <c r="L58" s="13">
        <f t="shared" si="4"/>
        <v>1625</v>
      </c>
      <c r="M58" s="10" t="s">
        <v>52</v>
      </c>
      <c r="N58" s="2" t="s">
        <v>187</v>
      </c>
      <c r="O58" s="2" t="s">
        <v>52</v>
      </c>
      <c r="P58" s="2" t="s">
        <v>52</v>
      </c>
      <c r="Q58" s="2" t="s">
        <v>69</v>
      </c>
      <c r="R58" s="2" t="s">
        <v>61</v>
      </c>
      <c r="S58" s="2" t="s">
        <v>61</v>
      </c>
      <c r="T58" s="2" t="s">
        <v>62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188</v>
      </c>
      <c r="AV58" s="3">
        <v>35</v>
      </c>
    </row>
    <row r="59" spans="1:48" ht="30" customHeight="1" x14ac:dyDescent="0.3">
      <c r="A59" s="10" t="s">
        <v>189</v>
      </c>
      <c r="B59" s="10" t="s">
        <v>79</v>
      </c>
      <c r="C59" s="10" t="s">
        <v>92</v>
      </c>
      <c r="D59" s="11">
        <v>20</v>
      </c>
      <c r="E59" s="13">
        <f>TRUNC(단가대비표!O74,0)</f>
        <v>750</v>
      </c>
      <c r="F59" s="13">
        <f t="shared" si="0"/>
        <v>15000</v>
      </c>
      <c r="G59" s="13">
        <f>TRUNC(단가대비표!P74,0)</f>
        <v>0</v>
      </c>
      <c r="H59" s="13">
        <f t="shared" si="1"/>
        <v>0</v>
      </c>
      <c r="I59" s="13">
        <f>TRUNC(단가대비표!V74,0)</f>
        <v>0</v>
      </c>
      <c r="J59" s="13">
        <f t="shared" si="2"/>
        <v>0</v>
      </c>
      <c r="K59" s="13">
        <f t="shared" si="3"/>
        <v>750</v>
      </c>
      <c r="L59" s="13">
        <f t="shared" si="4"/>
        <v>15000</v>
      </c>
      <c r="M59" s="10" t="s">
        <v>52</v>
      </c>
      <c r="N59" s="2" t="s">
        <v>190</v>
      </c>
      <c r="O59" s="2" t="s">
        <v>52</v>
      </c>
      <c r="P59" s="2" t="s">
        <v>52</v>
      </c>
      <c r="Q59" s="2" t="s">
        <v>69</v>
      </c>
      <c r="R59" s="2" t="s">
        <v>61</v>
      </c>
      <c r="S59" s="2" t="s">
        <v>61</v>
      </c>
      <c r="T59" s="2" t="s">
        <v>62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191</v>
      </c>
      <c r="AV59" s="3">
        <v>36</v>
      </c>
    </row>
    <row r="60" spans="1:48" ht="30" customHeight="1" x14ac:dyDescent="0.3">
      <c r="A60" s="10" t="s">
        <v>189</v>
      </c>
      <c r="B60" s="10" t="s">
        <v>82</v>
      </c>
      <c r="C60" s="10" t="s">
        <v>92</v>
      </c>
      <c r="D60" s="11">
        <v>7</v>
      </c>
      <c r="E60" s="13">
        <f>TRUNC(단가대비표!O75,0)</f>
        <v>1156</v>
      </c>
      <c r="F60" s="13">
        <f t="shared" si="0"/>
        <v>8092</v>
      </c>
      <c r="G60" s="13">
        <f>TRUNC(단가대비표!P75,0)</f>
        <v>0</v>
      </c>
      <c r="H60" s="13">
        <f t="shared" si="1"/>
        <v>0</v>
      </c>
      <c r="I60" s="13">
        <f>TRUNC(단가대비표!V75,0)</f>
        <v>0</v>
      </c>
      <c r="J60" s="13">
        <f t="shared" si="2"/>
        <v>0</v>
      </c>
      <c r="K60" s="13">
        <f t="shared" si="3"/>
        <v>1156</v>
      </c>
      <c r="L60" s="13">
        <f t="shared" si="4"/>
        <v>8092</v>
      </c>
      <c r="M60" s="10" t="s">
        <v>52</v>
      </c>
      <c r="N60" s="2" t="s">
        <v>192</v>
      </c>
      <c r="O60" s="2" t="s">
        <v>52</v>
      </c>
      <c r="P60" s="2" t="s">
        <v>52</v>
      </c>
      <c r="Q60" s="2" t="s">
        <v>69</v>
      </c>
      <c r="R60" s="2" t="s">
        <v>61</v>
      </c>
      <c r="S60" s="2" t="s">
        <v>61</v>
      </c>
      <c r="T60" s="2" t="s">
        <v>62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193</v>
      </c>
      <c r="AV60" s="3">
        <v>37</v>
      </c>
    </row>
    <row r="61" spans="1:48" ht="30" customHeight="1" x14ac:dyDescent="0.3">
      <c r="A61" s="10" t="s">
        <v>194</v>
      </c>
      <c r="B61" s="10" t="s">
        <v>195</v>
      </c>
      <c r="C61" s="10" t="s">
        <v>196</v>
      </c>
      <c r="D61" s="11">
        <f>공량산출근거서!K21</f>
        <v>7</v>
      </c>
      <c r="E61" s="13">
        <f>TRUNC(단가대비표!O57,0)</f>
        <v>0</v>
      </c>
      <c r="F61" s="13">
        <f t="shared" si="0"/>
        <v>0</v>
      </c>
      <c r="G61" s="13">
        <f>TRUNC(단가대비표!P57,0)</f>
        <v>130264</v>
      </c>
      <c r="H61" s="13">
        <f t="shared" si="1"/>
        <v>911848</v>
      </c>
      <c r="I61" s="13">
        <f>TRUNC(단가대비표!V57,0)</f>
        <v>0</v>
      </c>
      <c r="J61" s="13">
        <f t="shared" si="2"/>
        <v>0</v>
      </c>
      <c r="K61" s="13">
        <f t="shared" si="3"/>
        <v>130264</v>
      </c>
      <c r="L61" s="13">
        <f t="shared" si="4"/>
        <v>911848</v>
      </c>
      <c r="M61" s="10" t="s">
        <v>52</v>
      </c>
      <c r="N61" s="2" t="s">
        <v>197</v>
      </c>
      <c r="O61" s="2" t="s">
        <v>52</v>
      </c>
      <c r="P61" s="2" t="s">
        <v>52</v>
      </c>
      <c r="Q61" s="2" t="s">
        <v>69</v>
      </c>
      <c r="R61" s="2" t="s">
        <v>61</v>
      </c>
      <c r="S61" s="2" t="s">
        <v>61</v>
      </c>
      <c r="T61" s="2" t="s">
        <v>62</v>
      </c>
      <c r="U61" s="3"/>
      <c r="V61" s="3"/>
      <c r="W61" s="3"/>
      <c r="X61" s="3"/>
      <c r="Y61" s="3">
        <v>2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198</v>
      </c>
      <c r="AV61" s="3">
        <v>180</v>
      </c>
    </row>
    <row r="62" spans="1:48" ht="30" customHeight="1" x14ac:dyDescent="0.3">
      <c r="A62" s="10" t="s">
        <v>199</v>
      </c>
      <c r="B62" s="10" t="s">
        <v>195</v>
      </c>
      <c r="C62" s="10" t="s">
        <v>196</v>
      </c>
      <c r="D62" s="11">
        <f>공량산출근거서!K22</f>
        <v>33</v>
      </c>
      <c r="E62" s="13">
        <f>TRUNC(단가대비표!O63,0)</f>
        <v>0</v>
      </c>
      <c r="F62" s="13">
        <f t="shared" si="0"/>
        <v>0</v>
      </c>
      <c r="G62" s="13">
        <f>TRUNC(단가대비표!P63,0)</f>
        <v>186665</v>
      </c>
      <c r="H62" s="13">
        <f t="shared" si="1"/>
        <v>6159945</v>
      </c>
      <c r="I62" s="13">
        <f>TRUNC(단가대비표!V63,0)</f>
        <v>0</v>
      </c>
      <c r="J62" s="13">
        <f t="shared" si="2"/>
        <v>0</v>
      </c>
      <c r="K62" s="13">
        <f t="shared" si="3"/>
        <v>186665</v>
      </c>
      <c r="L62" s="13">
        <f t="shared" si="4"/>
        <v>6159945</v>
      </c>
      <c r="M62" s="10" t="s">
        <v>52</v>
      </c>
      <c r="N62" s="2" t="s">
        <v>200</v>
      </c>
      <c r="O62" s="2" t="s">
        <v>52</v>
      </c>
      <c r="P62" s="2" t="s">
        <v>52</v>
      </c>
      <c r="Q62" s="2" t="s">
        <v>69</v>
      </c>
      <c r="R62" s="2" t="s">
        <v>61</v>
      </c>
      <c r="S62" s="2" t="s">
        <v>61</v>
      </c>
      <c r="T62" s="2" t="s">
        <v>62</v>
      </c>
      <c r="U62" s="3"/>
      <c r="V62" s="3"/>
      <c r="W62" s="3"/>
      <c r="X62" s="3"/>
      <c r="Y62" s="3">
        <v>2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201</v>
      </c>
      <c r="AV62" s="3">
        <v>181</v>
      </c>
    </row>
    <row r="63" spans="1:48" ht="30" customHeight="1" x14ac:dyDescent="0.3">
      <c r="A63" s="10" t="s">
        <v>202</v>
      </c>
      <c r="B63" s="10" t="s">
        <v>203</v>
      </c>
      <c r="C63" s="10" t="s">
        <v>87</v>
      </c>
      <c r="D63" s="11">
        <v>1</v>
      </c>
      <c r="E63" s="13">
        <f>ROUNDDOWN(SUMIF(Y28:Y63, RIGHTB(N63, 1), H28:H63)*W63, 0)</f>
        <v>212153</v>
      </c>
      <c r="F63" s="13">
        <f t="shared" si="0"/>
        <v>212153</v>
      </c>
      <c r="G63" s="13">
        <v>0</v>
      </c>
      <c r="H63" s="13">
        <f t="shared" si="1"/>
        <v>0</v>
      </c>
      <c r="I63" s="13">
        <v>0</v>
      </c>
      <c r="J63" s="13">
        <f t="shared" si="2"/>
        <v>0</v>
      </c>
      <c r="K63" s="13">
        <f t="shared" si="3"/>
        <v>212153</v>
      </c>
      <c r="L63" s="13">
        <f t="shared" si="4"/>
        <v>212153</v>
      </c>
      <c r="M63" s="10" t="s">
        <v>52</v>
      </c>
      <c r="N63" s="2" t="s">
        <v>204</v>
      </c>
      <c r="O63" s="2" t="s">
        <v>52</v>
      </c>
      <c r="P63" s="2" t="s">
        <v>52</v>
      </c>
      <c r="Q63" s="2" t="s">
        <v>69</v>
      </c>
      <c r="R63" s="2" t="s">
        <v>61</v>
      </c>
      <c r="S63" s="2" t="s">
        <v>61</v>
      </c>
      <c r="T63" s="2" t="s">
        <v>61</v>
      </c>
      <c r="U63" s="3">
        <v>1</v>
      </c>
      <c r="V63" s="3">
        <v>0</v>
      </c>
      <c r="W63" s="3">
        <v>0.03</v>
      </c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205</v>
      </c>
      <c r="AV63" s="3">
        <v>231</v>
      </c>
    </row>
    <row r="64" spans="1:48" ht="30" customHeight="1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1:48" ht="30" customHeight="1" x14ac:dyDescent="0.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48" ht="30" customHeight="1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48" ht="30" customHeight="1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48" ht="30" customHeight="1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48" ht="30" customHeight="1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48" ht="30" customHeight="1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48" ht="30" customHeigh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48" ht="30" customHeight="1" x14ac:dyDescent="0.3">
      <c r="A72" s="10" t="s">
        <v>64</v>
      </c>
      <c r="B72" s="11"/>
      <c r="C72" s="11"/>
      <c r="D72" s="11"/>
      <c r="E72" s="11"/>
      <c r="F72" s="13">
        <f>SUM(F28:F71)</f>
        <v>2438482</v>
      </c>
      <c r="G72" s="11"/>
      <c r="H72" s="13">
        <f>SUM(H28:H71)</f>
        <v>8404577</v>
      </c>
      <c r="I72" s="11"/>
      <c r="J72" s="13">
        <f>SUM(J28:J71)</f>
        <v>3351</v>
      </c>
      <c r="K72" s="11"/>
      <c r="L72" s="13">
        <f>SUM(L28:L71)</f>
        <v>10846410</v>
      </c>
      <c r="M72" s="11"/>
      <c r="N72" t="s">
        <v>65</v>
      </c>
    </row>
    <row r="73" spans="1:48" ht="30" customHeight="1" x14ac:dyDescent="0.3">
      <c r="A73" s="14" t="s">
        <v>206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8"/>
      <c r="O73" s="8"/>
      <c r="P73" s="8"/>
      <c r="Q73" s="7" t="s">
        <v>207</v>
      </c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</row>
    <row r="74" spans="1:48" ht="30" customHeight="1" x14ac:dyDescent="0.3">
      <c r="A74" s="10" t="s">
        <v>70</v>
      </c>
      <c r="B74" s="10" t="s">
        <v>208</v>
      </c>
      <c r="C74" s="10" t="s">
        <v>72</v>
      </c>
      <c r="D74" s="11">
        <v>17</v>
      </c>
      <c r="E74" s="13">
        <f>TRUNC(단가대비표!O33,0)</f>
        <v>3554</v>
      </c>
      <c r="F74" s="13">
        <f t="shared" ref="F74:F109" si="5">TRUNC(E74*D74, 0)</f>
        <v>60418</v>
      </c>
      <c r="G74" s="13">
        <f>TRUNC(단가대비표!P33,0)</f>
        <v>0</v>
      </c>
      <c r="H74" s="13">
        <f t="shared" ref="H74:H109" si="6">TRUNC(G74*D74, 0)</f>
        <v>0</v>
      </c>
      <c r="I74" s="13">
        <f>TRUNC(단가대비표!V33,0)</f>
        <v>0</v>
      </c>
      <c r="J74" s="13">
        <f t="shared" ref="J74:J109" si="7">TRUNC(I74*D74, 0)</f>
        <v>0</v>
      </c>
      <c r="K74" s="13">
        <f t="shared" ref="K74:K109" si="8">TRUNC(E74+G74+I74, 0)</f>
        <v>3554</v>
      </c>
      <c r="L74" s="13">
        <f t="shared" ref="L74:L109" si="9">TRUNC(F74+H74+J74, 0)</f>
        <v>60418</v>
      </c>
      <c r="M74" s="10" t="s">
        <v>52</v>
      </c>
      <c r="N74" s="2" t="s">
        <v>209</v>
      </c>
      <c r="O74" s="2" t="s">
        <v>52</v>
      </c>
      <c r="P74" s="2" t="s">
        <v>52</v>
      </c>
      <c r="Q74" s="2" t="s">
        <v>207</v>
      </c>
      <c r="R74" s="2" t="s">
        <v>61</v>
      </c>
      <c r="S74" s="2" t="s">
        <v>61</v>
      </c>
      <c r="T74" s="2" t="s">
        <v>62</v>
      </c>
      <c r="U74" s="3"/>
      <c r="V74" s="3"/>
      <c r="W74" s="3"/>
      <c r="X74" s="3">
        <v>1</v>
      </c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 t="s">
        <v>52</v>
      </c>
      <c r="AS74" s="2" t="s">
        <v>52</v>
      </c>
      <c r="AT74" s="3"/>
      <c r="AU74" s="2" t="s">
        <v>210</v>
      </c>
      <c r="AV74" s="3">
        <v>39</v>
      </c>
    </row>
    <row r="75" spans="1:48" ht="30" customHeight="1" x14ac:dyDescent="0.3">
      <c r="A75" s="10" t="s">
        <v>78</v>
      </c>
      <c r="B75" s="10" t="s">
        <v>79</v>
      </c>
      <c r="C75" s="10" t="s">
        <v>72</v>
      </c>
      <c r="D75" s="11">
        <v>335</v>
      </c>
      <c r="E75" s="13">
        <f>TRUNC(단가대비표!O35,0)</f>
        <v>3750</v>
      </c>
      <c r="F75" s="13">
        <f t="shared" si="5"/>
        <v>1256250</v>
      </c>
      <c r="G75" s="13">
        <f>TRUNC(단가대비표!P35,0)</f>
        <v>0</v>
      </c>
      <c r="H75" s="13">
        <f t="shared" si="6"/>
        <v>0</v>
      </c>
      <c r="I75" s="13">
        <f>TRUNC(단가대비표!V35,0)</f>
        <v>0</v>
      </c>
      <c r="J75" s="13">
        <f t="shared" si="7"/>
        <v>0</v>
      </c>
      <c r="K75" s="13">
        <f t="shared" si="8"/>
        <v>3750</v>
      </c>
      <c r="L75" s="13">
        <f t="shared" si="9"/>
        <v>1256250</v>
      </c>
      <c r="M75" s="10" t="s">
        <v>52</v>
      </c>
      <c r="N75" s="2" t="s">
        <v>80</v>
      </c>
      <c r="O75" s="2" t="s">
        <v>52</v>
      </c>
      <c r="P75" s="2" t="s">
        <v>52</v>
      </c>
      <c r="Q75" s="2" t="s">
        <v>207</v>
      </c>
      <c r="R75" s="2" t="s">
        <v>61</v>
      </c>
      <c r="S75" s="2" t="s">
        <v>61</v>
      </c>
      <c r="T75" s="2" t="s">
        <v>62</v>
      </c>
      <c r="U75" s="3"/>
      <c r="V75" s="3"/>
      <c r="W75" s="3"/>
      <c r="X75" s="3">
        <v>1</v>
      </c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2" t="s">
        <v>52</v>
      </c>
      <c r="AS75" s="2" t="s">
        <v>52</v>
      </c>
      <c r="AT75" s="3"/>
      <c r="AU75" s="2" t="s">
        <v>211</v>
      </c>
      <c r="AV75" s="3">
        <v>40</v>
      </c>
    </row>
    <row r="76" spans="1:48" ht="30" customHeight="1" x14ac:dyDescent="0.3">
      <c r="A76" s="10" t="s">
        <v>78</v>
      </c>
      <c r="B76" s="10" t="s">
        <v>82</v>
      </c>
      <c r="C76" s="10" t="s">
        <v>72</v>
      </c>
      <c r="D76" s="11">
        <v>219</v>
      </c>
      <c r="E76" s="13">
        <f>TRUNC(단가대비표!O36,0)</f>
        <v>5125</v>
      </c>
      <c r="F76" s="13">
        <f t="shared" si="5"/>
        <v>1122375</v>
      </c>
      <c r="G76" s="13">
        <f>TRUNC(단가대비표!P36,0)</f>
        <v>0</v>
      </c>
      <c r="H76" s="13">
        <f t="shared" si="6"/>
        <v>0</v>
      </c>
      <c r="I76" s="13">
        <f>TRUNC(단가대비표!V36,0)</f>
        <v>0</v>
      </c>
      <c r="J76" s="13">
        <f t="shared" si="7"/>
        <v>0</v>
      </c>
      <c r="K76" s="13">
        <f t="shared" si="8"/>
        <v>5125</v>
      </c>
      <c r="L76" s="13">
        <f t="shared" si="9"/>
        <v>1122375</v>
      </c>
      <c r="M76" s="10" t="s">
        <v>52</v>
      </c>
      <c r="N76" s="2" t="s">
        <v>83</v>
      </c>
      <c r="O76" s="2" t="s">
        <v>52</v>
      </c>
      <c r="P76" s="2" t="s">
        <v>52</v>
      </c>
      <c r="Q76" s="2" t="s">
        <v>207</v>
      </c>
      <c r="R76" s="2" t="s">
        <v>61</v>
      </c>
      <c r="S76" s="2" t="s">
        <v>61</v>
      </c>
      <c r="T76" s="2" t="s">
        <v>62</v>
      </c>
      <c r="U76" s="3"/>
      <c r="V76" s="3"/>
      <c r="W76" s="3"/>
      <c r="X76" s="3">
        <v>1</v>
      </c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2" t="s">
        <v>52</v>
      </c>
      <c r="AS76" s="2" t="s">
        <v>52</v>
      </c>
      <c r="AT76" s="3"/>
      <c r="AU76" s="2" t="s">
        <v>212</v>
      </c>
      <c r="AV76" s="3">
        <v>41</v>
      </c>
    </row>
    <row r="77" spans="1:48" ht="30" customHeight="1" x14ac:dyDescent="0.3">
      <c r="A77" s="10" t="s">
        <v>78</v>
      </c>
      <c r="B77" s="10" t="s">
        <v>213</v>
      </c>
      <c r="C77" s="10" t="s">
        <v>72</v>
      </c>
      <c r="D77" s="11">
        <v>59</v>
      </c>
      <c r="E77" s="13">
        <f>TRUNC(단가대비표!O37,0)</f>
        <v>8125</v>
      </c>
      <c r="F77" s="13">
        <f t="shared" si="5"/>
        <v>479375</v>
      </c>
      <c r="G77" s="13">
        <f>TRUNC(단가대비표!P37,0)</f>
        <v>0</v>
      </c>
      <c r="H77" s="13">
        <f t="shared" si="6"/>
        <v>0</v>
      </c>
      <c r="I77" s="13">
        <f>TRUNC(단가대비표!V37,0)</f>
        <v>0</v>
      </c>
      <c r="J77" s="13">
        <f t="shared" si="7"/>
        <v>0</v>
      </c>
      <c r="K77" s="13">
        <f t="shared" si="8"/>
        <v>8125</v>
      </c>
      <c r="L77" s="13">
        <f t="shared" si="9"/>
        <v>479375</v>
      </c>
      <c r="M77" s="10" t="s">
        <v>52</v>
      </c>
      <c r="N77" s="2" t="s">
        <v>214</v>
      </c>
      <c r="O77" s="2" t="s">
        <v>52</v>
      </c>
      <c r="P77" s="2" t="s">
        <v>52</v>
      </c>
      <c r="Q77" s="2" t="s">
        <v>207</v>
      </c>
      <c r="R77" s="2" t="s">
        <v>61</v>
      </c>
      <c r="S77" s="2" t="s">
        <v>61</v>
      </c>
      <c r="T77" s="2" t="s">
        <v>62</v>
      </c>
      <c r="U77" s="3"/>
      <c r="V77" s="3"/>
      <c r="W77" s="3"/>
      <c r="X77" s="3">
        <v>1</v>
      </c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215</v>
      </c>
      <c r="AV77" s="3">
        <v>42</v>
      </c>
    </row>
    <row r="78" spans="1:48" ht="30" customHeight="1" x14ac:dyDescent="0.3">
      <c r="A78" s="10" t="s">
        <v>85</v>
      </c>
      <c r="B78" s="10" t="s">
        <v>86</v>
      </c>
      <c r="C78" s="10" t="s">
        <v>87</v>
      </c>
      <c r="D78" s="11">
        <v>1</v>
      </c>
      <c r="E78" s="13">
        <f>ROUNDDOWN(SUMIF(X74:X109, RIGHTB(N78, 1), F74:F109)*W78, 0)</f>
        <v>87552</v>
      </c>
      <c r="F78" s="13">
        <f t="shared" si="5"/>
        <v>87552</v>
      </c>
      <c r="G78" s="13">
        <v>0</v>
      </c>
      <c r="H78" s="13">
        <f t="shared" si="6"/>
        <v>0</v>
      </c>
      <c r="I78" s="13">
        <v>0</v>
      </c>
      <c r="J78" s="13">
        <f t="shared" si="7"/>
        <v>0</v>
      </c>
      <c r="K78" s="13">
        <f t="shared" si="8"/>
        <v>87552</v>
      </c>
      <c r="L78" s="13">
        <f t="shared" si="9"/>
        <v>87552</v>
      </c>
      <c r="M78" s="10" t="s">
        <v>52</v>
      </c>
      <c r="N78" s="2" t="s">
        <v>88</v>
      </c>
      <c r="O78" s="2" t="s">
        <v>52</v>
      </c>
      <c r="P78" s="2" t="s">
        <v>52</v>
      </c>
      <c r="Q78" s="2" t="s">
        <v>207</v>
      </c>
      <c r="R78" s="2" t="s">
        <v>61</v>
      </c>
      <c r="S78" s="2" t="s">
        <v>61</v>
      </c>
      <c r="T78" s="2" t="s">
        <v>61</v>
      </c>
      <c r="U78" s="3">
        <v>0</v>
      </c>
      <c r="V78" s="3">
        <v>0</v>
      </c>
      <c r="W78" s="3">
        <v>0.03</v>
      </c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216</v>
      </c>
      <c r="AV78" s="3">
        <v>232</v>
      </c>
    </row>
    <row r="79" spans="1:48" ht="30" customHeight="1" x14ac:dyDescent="0.3">
      <c r="A79" s="10" t="s">
        <v>90</v>
      </c>
      <c r="B79" s="10" t="s">
        <v>217</v>
      </c>
      <c r="C79" s="10" t="s">
        <v>92</v>
      </c>
      <c r="D79" s="11">
        <v>6</v>
      </c>
      <c r="E79" s="13">
        <f>TRUNC(단가대비표!O41,0)</f>
        <v>1793</v>
      </c>
      <c r="F79" s="13">
        <f t="shared" si="5"/>
        <v>10758</v>
      </c>
      <c r="G79" s="13">
        <f>TRUNC(단가대비표!P41,0)</f>
        <v>0</v>
      </c>
      <c r="H79" s="13">
        <f t="shared" si="6"/>
        <v>0</v>
      </c>
      <c r="I79" s="13">
        <f>TRUNC(단가대비표!V41,0)</f>
        <v>0</v>
      </c>
      <c r="J79" s="13">
        <f t="shared" si="7"/>
        <v>0</v>
      </c>
      <c r="K79" s="13">
        <f t="shared" si="8"/>
        <v>1793</v>
      </c>
      <c r="L79" s="13">
        <f t="shared" si="9"/>
        <v>10758</v>
      </c>
      <c r="M79" s="10" t="s">
        <v>52</v>
      </c>
      <c r="N79" s="2" t="s">
        <v>218</v>
      </c>
      <c r="O79" s="2" t="s">
        <v>52</v>
      </c>
      <c r="P79" s="2" t="s">
        <v>52</v>
      </c>
      <c r="Q79" s="2" t="s">
        <v>207</v>
      </c>
      <c r="R79" s="2" t="s">
        <v>61</v>
      </c>
      <c r="S79" s="2" t="s">
        <v>61</v>
      </c>
      <c r="T79" s="2" t="s">
        <v>62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219</v>
      </c>
      <c r="AV79" s="3">
        <v>43</v>
      </c>
    </row>
    <row r="80" spans="1:48" ht="30" customHeight="1" x14ac:dyDescent="0.3">
      <c r="A80" s="10" t="s">
        <v>220</v>
      </c>
      <c r="B80" s="10" t="s">
        <v>221</v>
      </c>
      <c r="C80" s="10" t="s">
        <v>92</v>
      </c>
      <c r="D80" s="11">
        <v>1</v>
      </c>
      <c r="E80" s="13">
        <f>TRUNC(단가대비표!O38,0)</f>
        <v>3010</v>
      </c>
      <c r="F80" s="13">
        <f t="shared" si="5"/>
        <v>3010</v>
      </c>
      <c r="G80" s="13">
        <f>TRUNC(단가대비표!P38,0)</f>
        <v>0</v>
      </c>
      <c r="H80" s="13">
        <f t="shared" si="6"/>
        <v>0</v>
      </c>
      <c r="I80" s="13">
        <f>TRUNC(단가대비표!V38,0)</f>
        <v>0</v>
      </c>
      <c r="J80" s="13">
        <f t="shared" si="7"/>
        <v>0</v>
      </c>
      <c r="K80" s="13">
        <f t="shared" si="8"/>
        <v>3010</v>
      </c>
      <c r="L80" s="13">
        <f t="shared" si="9"/>
        <v>3010</v>
      </c>
      <c r="M80" s="10" t="s">
        <v>52</v>
      </c>
      <c r="N80" s="2" t="s">
        <v>222</v>
      </c>
      <c r="O80" s="2" t="s">
        <v>52</v>
      </c>
      <c r="P80" s="2" t="s">
        <v>52</v>
      </c>
      <c r="Q80" s="2" t="s">
        <v>207</v>
      </c>
      <c r="R80" s="2" t="s">
        <v>61</v>
      </c>
      <c r="S80" s="2" t="s">
        <v>61</v>
      </c>
      <c r="T80" s="2" t="s">
        <v>62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223</v>
      </c>
      <c r="AV80" s="3">
        <v>44</v>
      </c>
    </row>
    <row r="81" spans="1:48" ht="30" customHeight="1" x14ac:dyDescent="0.3">
      <c r="A81" s="10" t="s">
        <v>224</v>
      </c>
      <c r="B81" s="10" t="s">
        <v>225</v>
      </c>
      <c r="C81" s="10" t="s">
        <v>92</v>
      </c>
      <c r="D81" s="11">
        <v>1</v>
      </c>
      <c r="E81" s="13">
        <f>TRUNC(단가대비표!O29,0)</f>
        <v>24500</v>
      </c>
      <c r="F81" s="13">
        <f t="shared" si="5"/>
        <v>24500</v>
      </c>
      <c r="G81" s="13">
        <f>TRUNC(단가대비표!P29,0)</f>
        <v>0</v>
      </c>
      <c r="H81" s="13">
        <f t="shared" si="6"/>
        <v>0</v>
      </c>
      <c r="I81" s="13">
        <f>TRUNC(단가대비표!V29,0)</f>
        <v>0</v>
      </c>
      <c r="J81" s="13">
        <f t="shared" si="7"/>
        <v>0</v>
      </c>
      <c r="K81" s="13">
        <f t="shared" si="8"/>
        <v>24500</v>
      </c>
      <c r="L81" s="13">
        <f t="shared" si="9"/>
        <v>24500</v>
      </c>
      <c r="M81" s="10" t="s">
        <v>52</v>
      </c>
      <c r="N81" s="2" t="s">
        <v>226</v>
      </c>
      <c r="O81" s="2" t="s">
        <v>52</v>
      </c>
      <c r="P81" s="2" t="s">
        <v>52</v>
      </c>
      <c r="Q81" s="2" t="s">
        <v>207</v>
      </c>
      <c r="R81" s="2" t="s">
        <v>61</v>
      </c>
      <c r="S81" s="2" t="s">
        <v>61</v>
      </c>
      <c r="T81" s="2" t="s">
        <v>62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227</v>
      </c>
      <c r="AV81" s="3">
        <v>45</v>
      </c>
    </row>
    <row r="82" spans="1:48" ht="30" customHeight="1" x14ac:dyDescent="0.3">
      <c r="A82" s="10" t="s">
        <v>110</v>
      </c>
      <c r="B82" s="10" t="s">
        <v>111</v>
      </c>
      <c r="C82" s="10" t="s">
        <v>92</v>
      </c>
      <c r="D82" s="11">
        <v>1</v>
      </c>
      <c r="E82" s="13">
        <f>TRUNC(단가대비표!O28,0)</f>
        <v>71090</v>
      </c>
      <c r="F82" s="13">
        <f t="shared" si="5"/>
        <v>71090</v>
      </c>
      <c r="G82" s="13">
        <f>TRUNC(단가대비표!P28,0)</f>
        <v>0</v>
      </c>
      <c r="H82" s="13">
        <f t="shared" si="6"/>
        <v>0</v>
      </c>
      <c r="I82" s="13">
        <f>TRUNC(단가대비표!V28,0)</f>
        <v>0</v>
      </c>
      <c r="J82" s="13">
        <f t="shared" si="7"/>
        <v>0</v>
      </c>
      <c r="K82" s="13">
        <f t="shared" si="8"/>
        <v>71090</v>
      </c>
      <c r="L82" s="13">
        <f t="shared" si="9"/>
        <v>71090</v>
      </c>
      <c r="M82" s="10" t="s">
        <v>52</v>
      </c>
      <c r="N82" s="2" t="s">
        <v>112</v>
      </c>
      <c r="O82" s="2" t="s">
        <v>52</v>
      </c>
      <c r="P82" s="2" t="s">
        <v>52</v>
      </c>
      <c r="Q82" s="2" t="s">
        <v>207</v>
      </c>
      <c r="R82" s="2" t="s">
        <v>61</v>
      </c>
      <c r="S82" s="2" t="s">
        <v>61</v>
      </c>
      <c r="T82" s="2" t="s">
        <v>62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228</v>
      </c>
      <c r="AV82" s="3">
        <v>46</v>
      </c>
    </row>
    <row r="83" spans="1:48" ht="30" customHeight="1" x14ac:dyDescent="0.3">
      <c r="A83" s="10" t="s">
        <v>114</v>
      </c>
      <c r="B83" s="10" t="s">
        <v>115</v>
      </c>
      <c r="C83" s="10" t="s">
        <v>92</v>
      </c>
      <c r="D83" s="11">
        <v>1</v>
      </c>
      <c r="E83" s="13">
        <f>TRUNC(단가대비표!O27,0)</f>
        <v>2900</v>
      </c>
      <c r="F83" s="13">
        <f t="shared" si="5"/>
        <v>2900</v>
      </c>
      <c r="G83" s="13">
        <f>TRUNC(단가대비표!P27,0)</f>
        <v>0</v>
      </c>
      <c r="H83" s="13">
        <f t="shared" si="6"/>
        <v>0</v>
      </c>
      <c r="I83" s="13">
        <f>TRUNC(단가대비표!V27,0)</f>
        <v>0</v>
      </c>
      <c r="J83" s="13">
        <f t="shared" si="7"/>
        <v>0</v>
      </c>
      <c r="K83" s="13">
        <f t="shared" si="8"/>
        <v>2900</v>
      </c>
      <c r="L83" s="13">
        <f t="shared" si="9"/>
        <v>2900</v>
      </c>
      <c r="M83" s="10" t="s">
        <v>52</v>
      </c>
      <c r="N83" s="2" t="s">
        <v>116</v>
      </c>
      <c r="O83" s="2" t="s">
        <v>52</v>
      </c>
      <c r="P83" s="2" t="s">
        <v>52</v>
      </c>
      <c r="Q83" s="2" t="s">
        <v>207</v>
      </c>
      <c r="R83" s="2" t="s">
        <v>61</v>
      </c>
      <c r="S83" s="2" t="s">
        <v>61</v>
      </c>
      <c r="T83" s="2" t="s">
        <v>62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229</v>
      </c>
      <c r="AV83" s="3">
        <v>47</v>
      </c>
    </row>
    <row r="84" spans="1:48" ht="30" customHeight="1" x14ac:dyDescent="0.3">
      <c r="A84" s="10" t="s">
        <v>230</v>
      </c>
      <c r="B84" s="10" t="s">
        <v>231</v>
      </c>
      <c r="C84" s="10" t="s">
        <v>92</v>
      </c>
      <c r="D84" s="11">
        <v>1</v>
      </c>
      <c r="E84" s="13">
        <f>TRUNC(단가대비표!O52,0)</f>
        <v>5000</v>
      </c>
      <c r="F84" s="13">
        <f t="shared" si="5"/>
        <v>5000</v>
      </c>
      <c r="G84" s="13">
        <f>TRUNC(단가대비표!P52,0)</f>
        <v>0</v>
      </c>
      <c r="H84" s="13">
        <f t="shared" si="6"/>
        <v>0</v>
      </c>
      <c r="I84" s="13">
        <f>TRUNC(단가대비표!V52,0)</f>
        <v>0</v>
      </c>
      <c r="J84" s="13">
        <f t="shared" si="7"/>
        <v>0</v>
      </c>
      <c r="K84" s="13">
        <f t="shared" si="8"/>
        <v>5000</v>
      </c>
      <c r="L84" s="13">
        <f t="shared" si="9"/>
        <v>5000</v>
      </c>
      <c r="M84" s="10" t="s">
        <v>52</v>
      </c>
      <c r="N84" s="2" t="s">
        <v>232</v>
      </c>
      <c r="O84" s="2" t="s">
        <v>52</v>
      </c>
      <c r="P84" s="2" t="s">
        <v>52</v>
      </c>
      <c r="Q84" s="2" t="s">
        <v>207</v>
      </c>
      <c r="R84" s="2" t="s">
        <v>61</v>
      </c>
      <c r="S84" s="2" t="s">
        <v>61</v>
      </c>
      <c r="T84" s="2" t="s">
        <v>62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233</v>
      </c>
      <c r="AV84" s="3">
        <v>48</v>
      </c>
    </row>
    <row r="85" spans="1:48" ht="30" customHeight="1" x14ac:dyDescent="0.3">
      <c r="A85" s="10" t="s">
        <v>122</v>
      </c>
      <c r="B85" s="10" t="s">
        <v>123</v>
      </c>
      <c r="C85" s="10" t="s">
        <v>72</v>
      </c>
      <c r="D85" s="11">
        <v>10</v>
      </c>
      <c r="E85" s="13">
        <f>TRUNC(일위대가목록!E4,0)</f>
        <v>2868</v>
      </c>
      <c r="F85" s="13">
        <f t="shared" si="5"/>
        <v>28680</v>
      </c>
      <c r="G85" s="13">
        <f>TRUNC(일위대가목록!F4,0)</f>
        <v>9863</v>
      </c>
      <c r="H85" s="13">
        <f t="shared" si="6"/>
        <v>98630</v>
      </c>
      <c r="I85" s="13">
        <f>TRUNC(일위대가목록!G4,0)</f>
        <v>0</v>
      </c>
      <c r="J85" s="13">
        <f t="shared" si="7"/>
        <v>0</v>
      </c>
      <c r="K85" s="13">
        <f t="shared" si="8"/>
        <v>12731</v>
      </c>
      <c r="L85" s="13">
        <f t="shared" si="9"/>
        <v>127310</v>
      </c>
      <c r="M85" s="10" t="s">
        <v>124</v>
      </c>
      <c r="N85" s="2" t="s">
        <v>125</v>
      </c>
      <c r="O85" s="2" t="s">
        <v>52</v>
      </c>
      <c r="P85" s="2" t="s">
        <v>52</v>
      </c>
      <c r="Q85" s="2" t="s">
        <v>207</v>
      </c>
      <c r="R85" s="2" t="s">
        <v>62</v>
      </c>
      <c r="S85" s="2" t="s">
        <v>61</v>
      </c>
      <c r="T85" s="2" t="s">
        <v>61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234</v>
      </c>
      <c r="AV85" s="3">
        <v>49</v>
      </c>
    </row>
    <row r="86" spans="1:48" ht="30" customHeight="1" x14ac:dyDescent="0.3">
      <c r="A86" s="10" t="s">
        <v>127</v>
      </c>
      <c r="B86" s="10" t="s">
        <v>128</v>
      </c>
      <c r="C86" s="10" t="s">
        <v>92</v>
      </c>
      <c r="D86" s="11">
        <v>4</v>
      </c>
      <c r="E86" s="13">
        <f>TRUNC(일위대가목록!E5,0)</f>
        <v>17076</v>
      </c>
      <c r="F86" s="13">
        <f t="shared" si="5"/>
        <v>68304</v>
      </c>
      <c r="G86" s="13">
        <f>TRUNC(일위대가목록!F5,0)</f>
        <v>13813</v>
      </c>
      <c r="H86" s="13">
        <f t="shared" si="6"/>
        <v>55252</v>
      </c>
      <c r="I86" s="13">
        <f>TRUNC(일위대가목록!G5,0)</f>
        <v>0</v>
      </c>
      <c r="J86" s="13">
        <f t="shared" si="7"/>
        <v>0</v>
      </c>
      <c r="K86" s="13">
        <f t="shared" si="8"/>
        <v>30889</v>
      </c>
      <c r="L86" s="13">
        <f t="shared" si="9"/>
        <v>123556</v>
      </c>
      <c r="M86" s="10" t="s">
        <v>129</v>
      </c>
      <c r="N86" s="2" t="s">
        <v>130</v>
      </c>
      <c r="O86" s="2" t="s">
        <v>52</v>
      </c>
      <c r="P86" s="2" t="s">
        <v>52</v>
      </c>
      <c r="Q86" s="2" t="s">
        <v>207</v>
      </c>
      <c r="R86" s="2" t="s">
        <v>62</v>
      </c>
      <c r="S86" s="2" t="s">
        <v>61</v>
      </c>
      <c r="T86" s="2" t="s">
        <v>61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235</v>
      </c>
      <c r="AV86" s="3">
        <v>50</v>
      </c>
    </row>
    <row r="87" spans="1:48" ht="30" customHeight="1" x14ac:dyDescent="0.3">
      <c r="A87" s="10" t="s">
        <v>132</v>
      </c>
      <c r="B87" s="10" t="s">
        <v>79</v>
      </c>
      <c r="C87" s="10" t="s">
        <v>133</v>
      </c>
      <c r="D87" s="11">
        <v>134</v>
      </c>
      <c r="E87" s="13">
        <f>TRUNC(일위대가목록!E6,0)</f>
        <v>1341</v>
      </c>
      <c r="F87" s="13">
        <f t="shared" si="5"/>
        <v>179694</v>
      </c>
      <c r="G87" s="13">
        <f>TRUNC(일위대가목록!F6,0)</f>
        <v>0</v>
      </c>
      <c r="H87" s="13">
        <f t="shared" si="6"/>
        <v>0</v>
      </c>
      <c r="I87" s="13">
        <f>TRUNC(일위대가목록!G6,0)</f>
        <v>0</v>
      </c>
      <c r="J87" s="13">
        <f t="shared" si="7"/>
        <v>0</v>
      </c>
      <c r="K87" s="13">
        <f t="shared" si="8"/>
        <v>1341</v>
      </c>
      <c r="L87" s="13">
        <f t="shared" si="9"/>
        <v>179694</v>
      </c>
      <c r="M87" s="10" t="s">
        <v>134</v>
      </c>
      <c r="N87" s="2" t="s">
        <v>135</v>
      </c>
      <c r="O87" s="2" t="s">
        <v>52</v>
      </c>
      <c r="P87" s="2" t="s">
        <v>52</v>
      </c>
      <c r="Q87" s="2" t="s">
        <v>207</v>
      </c>
      <c r="R87" s="2" t="s">
        <v>62</v>
      </c>
      <c r="S87" s="2" t="s">
        <v>61</v>
      </c>
      <c r="T87" s="2" t="s">
        <v>61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236</v>
      </c>
      <c r="AV87" s="3">
        <v>51</v>
      </c>
    </row>
    <row r="88" spans="1:48" ht="30" customHeight="1" x14ac:dyDescent="0.3">
      <c r="A88" s="10" t="s">
        <v>132</v>
      </c>
      <c r="B88" s="10" t="s">
        <v>82</v>
      </c>
      <c r="C88" s="10" t="s">
        <v>133</v>
      </c>
      <c r="D88" s="11">
        <v>70</v>
      </c>
      <c r="E88" s="13">
        <f>TRUNC(일위대가목록!E7,0)</f>
        <v>1361</v>
      </c>
      <c r="F88" s="13">
        <f t="shared" si="5"/>
        <v>95270</v>
      </c>
      <c r="G88" s="13">
        <f>TRUNC(일위대가목록!F7,0)</f>
        <v>0</v>
      </c>
      <c r="H88" s="13">
        <f t="shared" si="6"/>
        <v>0</v>
      </c>
      <c r="I88" s="13">
        <f>TRUNC(일위대가목록!G7,0)</f>
        <v>0</v>
      </c>
      <c r="J88" s="13">
        <f t="shared" si="7"/>
        <v>0</v>
      </c>
      <c r="K88" s="13">
        <f t="shared" si="8"/>
        <v>1361</v>
      </c>
      <c r="L88" s="13">
        <f t="shared" si="9"/>
        <v>95270</v>
      </c>
      <c r="M88" s="10" t="s">
        <v>137</v>
      </c>
      <c r="N88" s="2" t="s">
        <v>138</v>
      </c>
      <c r="O88" s="2" t="s">
        <v>52</v>
      </c>
      <c r="P88" s="2" t="s">
        <v>52</v>
      </c>
      <c r="Q88" s="2" t="s">
        <v>207</v>
      </c>
      <c r="R88" s="2" t="s">
        <v>62</v>
      </c>
      <c r="S88" s="2" t="s">
        <v>61</v>
      </c>
      <c r="T88" s="2" t="s">
        <v>61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52</v>
      </c>
      <c r="AS88" s="2" t="s">
        <v>52</v>
      </c>
      <c r="AT88" s="3"/>
      <c r="AU88" s="2" t="s">
        <v>237</v>
      </c>
      <c r="AV88" s="3">
        <v>52</v>
      </c>
    </row>
    <row r="89" spans="1:48" ht="30" customHeight="1" x14ac:dyDescent="0.3">
      <c r="A89" s="10" t="s">
        <v>140</v>
      </c>
      <c r="B89" s="10" t="s">
        <v>141</v>
      </c>
      <c r="C89" s="10" t="s">
        <v>142</v>
      </c>
      <c r="D89" s="11">
        <v>10</v>
      </c>
      <c r="E89" s="13">
        <f>TRUNC(일위대가목록!E8,0)</f>
        <v>85</v>
      </c>
      <c r="F89" s="13">
        <f t="shared" si="5"/>
        <v>850</v>
      </c>
      <c r="G89" s="13">
        <f>TRUNC(일위대가목록!F8,0)</f>
        <v>5834</v>
      </c>
      <c r="H89" s="13">
        <f t="shared" si="6"/>
        <v>58340</v>
      </c>
      <c r="I89" s="13">
        <f>TRUNC(일위대가목록!G8,0)</f>
        <v>179</v>
      </c>
      <c r="J89" s="13">
        <f t="shared" si="7"/>
        <v>1790</v>
      </c>
      <c r="K89" s="13">
        <f t="shared" si="8"/>
        <v>6098</v>
      </c>
      <c r="L89" s="13">
        <f t="shared" si="9"/>
        <v>60980</v>
      </c>
      <c r="M89" s="10" t="s">
        <v>143</v>
      </c>
      <c r="N89" s="2" t="s">
        <v>144</v>
      </c>
      <c r="O89" s="2" t="s">
        <v>52</v>
      </c>
      <c r="P89" s="2" t="s">
        <v>52</v>
      </c>
      <c r="Q89" s="2" t="s">
        <v>207</v>
      </c>
      <c r="R89" s="2" t="s">
        <v>62</v>
      </c>
      <c r="S89" s="2" t="s">
        <v>61</v>
      </c>
      <c r="T89" s="2" t="s">
        <v>61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52</v>
      </c>
      <c r="AS89" s="2" t="s">
        <v>52</v>
      </c>
      <c r="AT89" s="3"/>
      <c r="AU89" s="2" t="s">
        <v>238</v>
      </c>
      <c r="AV89" s="3">
        <v>53</v>
      </c>
    </row>
    <row r="90" spans="1:48" ht="30" customHeight="1" x14ac:dyDescent="0.3">
      <c r="A90" s="10" t="s">
        <v>146</v>
      </c>
      <c r="B90" s="10" t="s">
        <v>147</v>
      </c>
      <c r="C90" s="10" t="s">
        <v>133</v>
      </c>
      <c r="D90" s="11">
        <v>59</v>
      </c>
      <c r="E90" s="13">
        <f>TRUNC(일위대가목록!E9,0)</f>
        <v>1278</v>
      </c>
      <c r="F90" s="13">
        <f t="shared" si="5"/>
        <v>75402</v>
      </c>
      <c r="G90" s="13">
        <f>TRUNC(일위대가목록!F9,0)</f>
        <v>42608</v>
      </c>
      <c r="H90" s="13">
        <f t="shared" si="6"/>
        <v>2513872</v>
      </c>
      <c r="I90" s="13">
        <f>TRUNC(일위대가목록!G9,0)</f>
        <v>223</v>
      </c>
      <c r="J90" s="13">
        <f t="shared" si="7"/>
        <v>13157</v>
      </c>
      <c r="K90" s="13">
        <f t="shared" si="8"/>
        <v>44109</v>
      </c>
      <c r="L90" s="13">
        <f t="shared" si="9"/>
        <v>2602431</v>
      </c>
      <c r="M90" s="10" t="s">
        <v>148</v>
      </c>
      <c r="N90" s="2" t="s">
        <v>149</v>
      </c>
      <c r="O90" s="2" t="s">
        <v>52</v>
      </c>
      <c r="P90" s="2" t="s">
        <v>52</v>
      </c>
      <c r="Q90" s="2" t="s">
        <v>207</v>
      </c>
      <c r="R90" s="2" t="s">
        <v>62</v>
      </c>
      <c r="S90" s="2" t="s">
        <v>61</v>
      </c>
      <c r="T90" s="2" t="s">
        <v>61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52</v>
      </c>
      <c r="AS90" s="2" t="s">
        <v>52</v>
      </c>
      <c r="AT90" s="3"/>
      <c r="AU90" s="2" t="s">
        <v>239</v>
      </c>
      <c r="AV90" s="3">
        <v>54</v>
      </c>
    </row>
    <row r="91" spans="1:48" ht="30" customHeight="1" x14ac:dyDescent="0.3">
      <c r="A91" s="10" t="s">
        <v>151</v>
      </c>
      <c r="B91" s="10" t="s">
        <v>240</v>
      </c>
      <c r="C91" s="10" t="s">
        <v>72</v>
      </c>
      <c r="D91" s="11">
        <v>15</v>
      </c>
      <c r="E91" s="13">
        <f>TRUNC(일위대가목록!E12,0)</f>
        <v>2873</v>
      </c>
      <c r="F91" s="13">
        <f t="shared" si="5"/>
        <v>43095</v>
      </c>
      <c r="G91" s="13">
        <f>TRUNC(일위대가목록!F12,0)</f>
        <v>7713</v>
      </c>
      <c r="H91" s="13">
        <f t="shared" si="6"/>
        <v>115695</v>
      </c>
      <c r="I91" s="13">
        <f>TRUNC(일위대가목록!G12,0)</f>
        <v>0</v>
      </c>
      <c r="J91" s="13">
        <f t="shared" si="7"/>
        <v>0</v>
      </c>
      <c r="K91" s="13">
        <f t="shared" si="8"/>
        <v>10586</v>
      </c>
      <c r="L91" s="13">
        <f t="shared" si="9"/>
        <v>158790</v>
      </c>
      <c r="M91" s="10" t="s">
        <v>241</v>
      </c>
      <c r="N91" s="2" t="s">
        <v>242</v>
      </c>
      <c r="O91" s="2" t="s">
        <v>52</v>
      </c>
      <c r="P91" s="2" t="s">
        <v>52</v>
      </c>
      <c r="Q91" s="2" t="s">
        <v>207</v>
      </c>
      <c r="R91" s="2" t="s">
        <v>62</v>
      </c>
      <c r="S91" s="2" t="s">
        <v>61</v>
      </c>
      <c r="T91" s="2" t="s">
        <v>61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52</v>
      </c>
      <c r="AS91" s="2" t="s">
        <v>52</v>
      </c>
      <c r="AT91" s="3"/>
      <c r="AU91" s="2" t="s">
        <v>243</v>
      </c>
      <c r="AV91" s="3">
        <v>55</v>
      </c>
    </row>
    <row r="92" spans="1:48" ht="30" customHeight="1" x14ac:dyDescent="0.3">
      <c r="A92" s="10" t="s">
        <v>160</v>
      </c>
      <c r="B92" s="10" t="s">
        <v>161</v>
      </c>
      <c r="C92" s="10" t="s">
        <v>142</v>
      </c>
      <c r="D92" s="11">
        <v>10</v>
      </c>
      <c r="E92" s="13">
        <f>TRUNC(단가대비표!O13,0)</f>
        <v>728</v>
      </c>
      <c r="F92" s="13">
        <f t="shared" si="5"/>
        <v>7280</v>
      </c>
      <c r="G92" s="13">
        <f>TRUNC(단가대비표!P13,0)</f>
        <v>0</v>
      </c>
      <c r="H92" s="13">
        <f t="shared" si="6"/>
        <v>0</v>
      </c>
      <c r="I92" s="13">
        <f>TRUNC(단가대비표!V13,0)</f>
        <v>0</v>
      </c>
      <c r="J92" s="13">
        <f t="shared" si="7"/>
        <v>0</v>
      </c>
      <c r="K92" s="13">
        <f t="shared" si="8"/>
        <v>728</v>
      </c>
      <c r="L92" s="13">
        <f t="shared" si="9"/>
        <v>7280</v>
      </c>
      <c r="M92" s="10" t="s">
        <v>52</v>
      </c>
      <c r="N92" s="2" t="s">
        <v>162</v>
      </c>
      <c r="O92" s="2" t="s">
        <v>52</v>
      </c>
      <c r="P92" s="2" t="s">
        <v>52</v>
      </c>
      <c r="Q92" s="2" t="s">
        <v>207</v>
      </c>
      <c r="R92" s="2" t="s">
        <v>61</v>
      </c>
      <c r="S92" s="2" t="s">
        <v>61</v>
      </c>
      <c r="T92" s="2" t="s">
        <v>62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52</v>
      </c>
      <c r="AS92" s="2" t="s">
        <v>52</v>
      </c>
      <c r="AT92" s="3"/>
      <c r="AU92" s="2" t="s">
        <v>244</v>
      </c>
      <c r="AV92" s="3">
        <v>56</v>
      </c>
    </row>
    <row r="93" spans="1:48" ht="30" customHeight="1" x14ac:dyDescent="0.3">
      <c r="A93" s="10" t="s">
        <v>164</v>
      </c>
      <c r="B93" s="10" t="s">
        <v>245</v>
      </c>
      <c r="C93" s="10" t="s">
        <v>92</v>
      </c>
      <c r="D93" s="11">
        <v>1</v>
      </c>
      <c r="E93" s="13">
        <f>TRUNC(단가대비표!O50,0)</f>
        <v>76000</v>
      </c>
      <c r="F93" s="13">
        <f t="shared" si="5"/>
        <v>76000</v>
      </c>
      <c r="G93" s="13">
        <f>TRUNC(단가대비표!P50,0)</f>
        <v>0</v>
      </c>
      <c r="H93" s="13">
        <f t="shared" si="6"/>
        <v>0</v>
      </c>
      <c r="I93" s="13">
        <f>TRUNC(단가대비표!V50,0)</f>
        <v>0</v>
      </c>
      <c r="J93" s="13">
        <f t="shared" si="7"/>
        <v>0</v>
      </c>
      <c r="K93" s="13">
        <f t="shared" si="8"/>
        <v>76000</v>
      </c>
      <c r="L93" s="13">
        <f t="shared" si="9"/>
        <v>76000</v>
      </c>
      <c r="M93" s="10" t="s">
        <v>52</v>
      </c>
      <c r="N93" s="2" t="s">
        <v>246</v>
      </c>
      <c r="O93" s="2" t="s">
        <v>52</v>
      </c>
      <c r="P93" s="2" t="s">
        <v>52</v>
      </c>
      <c r="Q93" s="2" t="s">
        <v>207</v>
      </c>
      <c r="R93" s="2" t="s">
        <v>61</v>
      </c>
      <c r="S93" s="2" t="s">
        <v>61</v>
      </c>
      <c r="T93" s="2" t="s">
        <v>62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52</v>
      </c>
      <c r="AS93" s="2" t="s">
        <v>52</v>
      </c>
      <c r="AT93" s="3"/>
      <c r="AU93" s="2" t="s">
        <v>247</v>
      </c>
      <c r="AV93" s="3">
        <v>204</v>
      </c>
    </row>
    <row r="94" spans="1:48" ht="30" customHeight="1" x14ac:dyDescent="0.3">
      <c r="A94" s="10" t="s">
        <v>164</v>
      </c>
      <c r="B94" s="10" t="s">
        <v>165</v>
      </c>
      <c r="C94" s="10" t="s">
        <v>92</v>
      </c>
      <c r="D94" s="11">
        <v>1</v>
      </c>
      <c r="E94" s="13">
        <f>TRUNC(단가대비표!O51,0)</f>
        <v>36000</v>
      </c>
      <c r="F94" s="13">
        <f t="shared" si="5"/>
        <v>36000</v>
      </c>
      <c r="G94" s="13">
        <f>TRUNC(단가대비표!P51,0)</f>
        <v>0</v>
      </c>
      <c r="H94" s="13">
        <f t="shared" si="6"/>
        <v>0</v>
      </c>
      <c r="I94" s="13">
        <f>TRUNC(단가대비표!V51,0)</f>
        <v>0</v>
      </c>
      <c r="J94" s="13">
        <f t="shared" si="7"/>
        <v>0</v>
      </c>
      <c r="K94" s="13">
        <f t="shared" si="8"/>
        <v>36000</v>
      </c>
      <c r="L94" s="13">
        <f t="shared" si="9"/>
        <v>36000</v>
      </c>
      <c r="M94" s="10" t="s">
        <v>52</v>
      </c>
      <c r="N94" s="2" t="s">
        <v>166</v>
      </c>
      <c r="O94" s="2" t="s">
        <v>52</v>
      </c>
      <c r="P94" s="2" t="s">
        <v>52</v>
      </c>
      <c r="Q94" s="2" t="s">
        <v>207</v>
      </c>
      <c r="R94" s="2" t="s">
        <v>61</v>
      </c>
      <c r="S94" s="2" t="s">
        <v>61</v>
      </c>
      <c r="T94" s="2" t="s">
        <v>62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52</v>
      </c>
      <c r="AS94" s="2" t="s">
        <v>52</v>
      </c>
      <c r="AT94" s="3"/>
      <c r="AU94" s="2" t="s">
        <v>248</v>
      </c>
      <c r="AV94" s="3">
        <v>58</v>
      </c>
    </row>
    <row r="95" spans="1:48" ht="30" customHeight="1" x14ac:dyDescent="0.3">
      <c r="A95" s="10" t="s">
        <v>168</v>
      </c>
      <c r="B95" s="10" t="s">
        <v>169</v>
      </c>
      <c r="C95" s="10" t="s">
        <v>92</v>
      </c>
      <c r="D95" s="11">
        <v>134</v>
      </c>
      <c r="E95" s="13">
        <f>TRUNC(단가대비표!O54,0)</f>
        <v>9750</v>
      </c>
      <c r="F95" s="13">
        <f t="shared" si="5"/>
        <v>1306500</v>
      </c>
      <c r="G95" s="13">
        <f>TRUNC(단가대비표!P54,0)</f>
        <v>0</v>
      </c>
      <c r="H95" s="13">
        <f t="shared" si="6"/>
        <v>0</v>
      </c>
      <c r="I95" s="13">
        <f>TRUNC(단가대비표!V54,0)</f>
        <v>0</v>
      </c>
      <c r="J95" s="13">
        <f t="shared" si="7"/>
        <v>0</v>
      </c>
      <c r="K95" s="13">
        <f t="shared" si="8"/>
        <v>9750</v>
      </c>
      <c r="L95" s="13">
        <f t="shared" si="9"/>
        <v>1306500</v>
      </c>
      <c r="M95" s="10" t="s">
        <v>52</v>
      </c>
      <c r="N95" s="2" t="s">
        <v>170</v>
      </c>
      <c r="O95" s="2" t="s">
        <v>52</v>
      </c>
      <c r="P95" s="2" t="s">
        <v>52</v>
      </c>
      <c r="Q95" s="2" t="s">
        <v>207</v>
      </c>
      <c r="R95" s="2" t="s">
        <v>61</v>
      </c>
      <c r="S95" s="2" t="s">
        <v>61</v>
      </c>
      <c r="T95" s="2" t="s">
        <v>62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52</v>
      </c>
      <c r="AS95" s="2" t="s">
        <v>52</v>
      </c>
      <c r="AT95" s="3"/>
      <c r="AU95" s="2" t="s">
        <v>249</v>
      </c>
      <c r="AV95" s="3">
        <v>59</v>
      </c>
    </row>
    <row r="96" spans="1:48" ht="30" customHeight="1" x14ac:dyDescent="0.3">
      <c r="A96" s="10" t="s">
        <v>168</v>
      </c>
      <c r="B96" s="10" t="s">
        <v>172</v>
      </c>
      <c r="C96" s="10" t="s">
        <v>92</v>
      </c>
      <c r="D96" s="11">
        <v>1</v>
      </c>
      <c r="E96" s="13">
        <f>TRUNC(단가대비표!O55,0)</f>
        <v>9750</v>
      </c>
      <c r="F96" s="13">
        <f t="shared" si="5"/>
        <v>9750</v>
      </c>
      <c r="G96" s="13">
        <f>TRUNC(단가대비표!P55,0)</f>
        <v>0</v>
      </c>
      <c r="H96" s="13">
        <f t="shared" si="6"/>
        <v>0</v>
      </c>
      <c r="I96" s="13">
        <f>TRUNC(단가대비표!V55,0)</f>
        <v>0</v>
      </c>
      <c r="J96" s="13">
        <f t="shared" si="7"/>
        <v>0</v>
      </c>
      <c r="K96" s="13">
        <f t="shared" si="8"/>
        <v>9750</v>
      </c>
      <c r="L96" s="13">
        <f t="shared" si="9"/>
        <v>9750</v>
      </c>
      <c r="M96" s="10" t="s">
        <v>52</v>
      </c>
      <c r="N96" s="2" t="s">
        <v>173</v>
      </c>
      <c r="O96" s="2" t="s">
        <v>52</v>
      </c>
      <c r="P96" s="2" t="s">
        <v>52</v>
      </c>
      <c r="Q96" s="2" t="s">
        <v>207</v>
      </c>
      <c r="R96" s="2" t="s">
        <v>61</v>
      </c>
      <c r="S96" s="2" t="s">
        <v>61</v>
      </c>
      <c r="T96" s="2" t="s">
        <v>62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52</v>
      </c>
      <c r="AS96" s="2" t="s">
        <v>52</v>
      </c>
      <c r="AT96" s="3"/>
      <c r="AU96" s="2" t="s">
        <v>250</v>
      </c>
      <c r="AV96" s="3">
        <v>60</v>
      </c>
    </row>
    <row r="97" spans="1:48" ht="30" customHeight="1" x14ac:dyDescent="0.3">
      <c r="A97" s="10" t="s">
        <v>175</v>
      </c>
      <c r="B97" s="10" t="s">
        <v>176</v>
      </c>
      <c r="C97" s="10" t="s">
        <v>92</v>
      </c>
      <c r="D97" s="11">
        <v>134</v>
      </c>
      <c r="E97" s="13">
        <f>TRUNC(단가대비표!O66,0)</f>
        <v>14200</v>
      </c>
      <c r="F97" s="13">
        <f t="shared" si="5"/>
        <v>1902800</v>
      </c>
      <c r="G97" s="13">
        <f>TRUNC(단가대비표!P66,0)</f>
        <v>0</v>
      </c>
      <c r="H97" s="13">
        <f t="shared" si="6"/>
        <v>0</v>
      </c>
      <c r="I97" s="13">
        <f>TRUNC(단가대비표!V66,0)</f>
        <v>0</v>
      </c>
      <c r="J97" s="13">
        <f t="shared" si="7"/>
        <v>0</v>
      </c>
      <c r="K97" s="13">
        <f t="shared" si="8"/>
        <v>14200</v>
      </c>
      <c r="L97" s="13">
        <f t="shared" si="9"/>
        <v>1902800</v>
      </c>
      <c r="M97" s="10" t="s">
        <v>52</v>
      </c>
      <c r="N97" s="2" t="s">
        <v>177</v>
      </c>
      <c r="O97" s="2" t="s">
        <v>52</v>
      </c>
      <c r="P97" s="2" t="s">
        <v>52</v>
      </c>
      <c r="Q97" s="2" t="s">
        <v>207</v>
      </c>
      <c r="R97" s="2" t="s">
        <v>61</v>
      </c>
      <c r="S97" s="2" t="s">
        <v>61</v>
      </c>
      <c r="T97" s="2" t="s">
        <v>62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52</v>
      </c>
      <c r="AS97" s="2" t="s">
        <v>52</v>
      </c>
      <c r="AT97" s="3"/>
      <c r="AU97" s="2" t="s">
        <v>251</v>
      </c>
      <c r="AV97" s="3">
        <v>61</v>
      </c>
    </row>
    <row r="98" spans="1:48" ht="30" customHeight="1" x14ac:dyDescent="0.3">
      <c r="A98" s="10" t="s">
        <v>179</v>
      </c>
      <c r="B98" s="10" t="s">
        <v>79</v>
      </c>
      <c r="C98" s="10" t="s">
        <v>92</v>
      </c>
      <c r="D98" s="11">
        <v>83</v>
      </c>
      <c r="E98" s="13">
        <f>TRUNC(단가대비표!O68,0)</f>
        <v>1313</v>
      </c>
      <c r="F98" s="13">
        <f t="shared" si="5"/>
        <v>108979</v>
      </c>
      <c r="G98" s="13">
        <f>TRUNC(단가대비표!P68,0)</f>
        <v>0</v>
      </c>
      <c r="H98" s="13">
        <f t="shared" si="6"/>
        <v>0</v>
      </c>
      <c r="I98" s="13">
        <f>TRUNC(단가대비표!V68,0)</f>
        <v>0</v>
      </c>
      <c r="J98" s="13">
        <f t="shared" si="7"/>
        <v>0</v>
      </c>
      <c r="K98" s="13">
        <f t="shared" si="8"/>
        <v>1313</v>
      </c>
      <c r="L98" s="13">
        <f t="shared" si="9"/>
        <v>108979</v>
      </c>
      <c r="M98" s="10" t="s">
        <v>52</v>
      </c>
      <c r="N98" s="2" t="s">
        <v>180</v>
      </c>
      <c r="O98" s="2" t="s">
        <v>52</v>
      </c>
      <c r="P98" s="2" t="s">
        <v>52</v>
      </c>
      <c r="Q98" s="2" t="s">
        <v>207</v>
      </c>
      <c r="R98" s="2" t="s">
        <v>61</v>
      </c>
      <c r="S98" s="2" t="s">
        <v>61</v>
      </c>
      <c r="T98" s="2" t="s">
        <v>62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 t="s">
        <v>52</v>
      </c>
      <c r="AS98" s="2" t="s">
        <v>52</v>
      </c>
      <c r="AT98" s="3"/>
      <c r="AU98" s="2" t="s">
        <v>252</v>
      </c>
      <c r="AV98" s="3">
        <v>62</v>
      </c>
    </row>
    <row r="99" spans="1:48" ht="30" customHeight="1" x14ac:dyDescent="0.3">
      <c r="A99" s="10" t="s">
        <v>179</v>
      </c>
      <c r="B99" s="10" t="s">
        <v>82</v>
      </c>
      <c r="C99" s="10" t="s">
        <v>92</v>
      </c>
      <c r="D99" s="11">
        <v>93</v>
      </c>
      <c r="E99" s="13">
        <f>TRUNC(단가대비표!O69,0)</f>
        <v>1875</v>
      </c>
      <c r="F99" s="13">
        <f t="shared" si="5"/>
        <v>174375</v>
      </c>
      <c r="G99" s="13">
        <f>TRUNC(단가대비표!P69,0)</f>
        <v>0</v>
      </c>
      <c r="H99" s="13">
        <f t="shared" si="6"/>
        <v>0</v>
      </c>
      <c r="I99" s="13">
        <f>TRUNC(단가대비표!V69,0)</f>
        <v>0</v>
      </c>
      <c r="J99" s="13">
        <f t="shared" si="7"/>
        <v>0</v>
      </c>
      <c r="K99" s="13">
        <f t="shared" si="8"/>
        <v>1875</v>
      </c>
      <c r="L99" s="13">
        <f t="shared" si="9"/>
        <v>174375</v>
      </c>
      <c r="M99" s="10" t="s">
        <v>52</v>
      </c>
      <c r="N99" s="2" t="s">
        <v>182</v>
      </c>
      <c r="O99" s="2" t="s">
        <v>52</v>
      </c>
      <c r="P99" s="2" t="s">
        <v>52</v>
      </c>
      <c r="Q99" s="2" t="s">
        <v>207</v>
      </c>
      <c r="R99" s="2" t="s">
        <v>61</v>
      </c>
      <c r="S99" s="2" t="s">
        <v>61</v>
      </c>
      <c r="T99" s="2" t="s">
        <v>62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 t="s">
        <v>52</v>
      </c>
      <c r="AS99" s="2" t="s">
        <v>52</v>
      </c>
      <c r="AT99" s="3"/>
      <c r="AU99" s="2" t="s">
        <v>253</v>
      </c>
      <c r="AV99" s="3">
        <v>63</v>
      </c>
    </row>
    <row r="100" spans="1:48" ht="30" customHeight="1" x14ac:dyDescent="0.3">
      <c r="A100" s="10" t="s">
        <v>179</v>
      </c>
      <c r="B100" s="10" t="s">
        <v>213</v>
      </c>
      <c r="C100" s="10" t="s">
        <v>92</v>
      </c>
      <c r="D100" s="11">
        <v>4</v>
      </c>
      <c r="E100" s="13">
        <f>TRUNC(단가대비표!O70,0)</f>
        <v>3375</v>
      </c>
      <c r="F100" s="13">
        <f t="shared" si="5"/>
        <v>13500</v>
      </c>
      <c r="G100" s="13">
        <f>TRUNC(단가대비표!P70,0)</f>
        <v>0</v>
      </c>
      <c r="H100" s="13">
        <f t="shared" si="6"/>
        <v>0</v>
      </c>
      <c r="I100" s="13">
        <f>TRUNC(단가대비표!V70,0)</f>
        <v>0</v>
      </c>
      <c r="J100" s="13">
        <f t="shared" si="7"/>
        <v>0</v>
      </c>
      <c r="K100" s="13">
        <f t="shared" si="8"/>
        <v>3375</v>
      </c>
      <c r="L100" s="13">
        <f t="shared" si="9"/>
        <v>13500</v>
      </c>
      <c r="M100" s="10" t="s">
        <v>52</v>
      </c>
      <c r="N100" s="2" t="s">
        <v>254</v>
      </c>
      <c r="O100" s="2" t="s">
        <v>52</v>
      </c>
      <c r="P100" s="2" t="s">
        <v>52</v>
      </c>
      <c r="Q100" s="2" t="s">
        <v>207</v>
      </c>
      <c r="R100" s="2" t="s">
        <v>61</v>
      </c>
      <c r="S100" s="2" t="s">
        <v>61</v>
      </c>
      <c r="T100" s="2" t="s">
        <v>62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 t="s">
        <v>52</v>
      </c>
      <c r="AS100" s="2" t="s">
        <v>52</v>
      </c>
      <c r="AT100" s="3"/>
      <c r="AU100" s="2" t="s">
        <v>255</v>
      </c>
      <c r="AV100" s="3">
        <v>64</v>
      </c>
    </row>
    <row r="101" spans="1:48" ht="30" customHeight="1" x14ac:dyDescent="0.3">
      <c r="A101" s="10" t="s">
        <v>184</v>
      </c>
      <c r="B101" s="10" t="s">
        <v>79</v>
      </c>
      <c r="C101" s="10" t="s">
        <v>92</v>
      </c>
      <c r="D101" s="11">
        <v>65</v>
      </c>
      <c r="E101" s="13">
        <f>TRUNC(단가대비표!O71,0)</f>
        <v>950</v>
      </c>
      <c r="F101" s="13">
        <f t="shared" si="5"/>
        <v>61750</v>
      </c>
      <c r="G101" s="13">
        <f>TRUNC(단가대비표!P71,0)</f>
        <v>0</v>
      </c>
      <c r="H101" s="13">
        <f t="shared" si="6"/>
        <v>0</v>
      </c>
      <c r="I101" s="13">
        <f>TRUNC(단가대비표!V71,0)</f>
        <v>0</v>
      </c>
      <c r="J101" s="13">
        <f t="shared" si="7"/>
        <v>0</v>
      </c>
      <c r="K101" s="13">
        <f t="shared" si="8"/>
        <v>950</v>
      </c>
      <c r="L101" s="13">
        <f t="shared" si="9"/>
        <v>61750</v>
      </c>
      <c r="M101" s="10" t="s">
        <v>52</v>
      </c>
      <c r="N101" s="2" t="s">
        <v>185</v>
      </c>
      <c r="O101" s="2" t="s">
        <v>52</v>
      </c>
      <c r="P101" s="2" t="s">
        <v>52</v>
      </c>
      <c r="Q101" s="2" t="s">
        <v>207</v>
      </c>
      <c r="R101" s="2" t="s">
        <v>61</v>
      </c>
      <c r="S101" s="2" t="s">
        <v>61</v>
      </c>
      <c r="T101" s="2" t="s">
        <v>62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256</v>
      </c>
      <c r="AV101" s="3">
        <v>65</v>
      </c>
    </row>
    <row r="102" spans="1:48" ht="30" customHeight="1" x14ac:dyDescent="0.3">
      <c r="A102" s="10" t="s">
        <v>184</v>
      </c>
      <c r="B102" s="10" t="s">
        <v>82</v>
      </c>
      <c r="C102" s="10" t="s">
        <v>92</v>
      </c>
      <c r="D102" s="11">
        <v>79</v>
      </c>
      <c r="E102" s="13">
        <f>TRUNC(단가대비표!O72,0)</f>
        <v>1625</v>
      </c>
      <c r="F102" s="13">
        <f t="shared" si="5"/>
        <v>128375</v>
      </c>
      <c r="G102" s="13">
        <f>TRUNC(단가대비표!P72,0)</f>
        <v>0</v>
      </c>
      <c r="H102" s="13">
        <f t="shared" si="6"/>
        <v>0</v>
      </c>
      <c r="I102" s="13">
        <f>TRUNC(단가대비표!V72,0)</f>
        <v>0</v>
      </c>
      <c r="J102" s="13">
        <f t="shared" si="7"/>
        <v>0</v>
      </c>
      <c r="K102" s="13">
        <f t="shared" si="8"/>
        <v>1625</v>
      </c>
      <c r="L102" s="13">
        <f t="shared" si="9"/>
        <v>128375</v>
      </c>
      <c r="M102" s="10" t="s">
        <v>52</v>
      </c>
      <c r="N102" s="2" t="s">
        <v>187</v>
      </c>
      <c r="O102" s="2" t="s">
        <v>52</v>
      </c>
      <c r="P102" s="2" t="s">
        <v>52</v>
      </c>
      <c r="Q102" s="2" t="s">
        <v>207</v>
      </c>
      <c r="R102" s="2" t="s">
        <v>61</v>
      </c>
      <c r="S102" s="2" t="s">
        <v>61</v>
      </c>
      <c r="T102" s="2" t="s">
        <v>62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257</v>
      </c>
      <c r="AV102" s="3">
        <v>66</v>
      </c>
    </row>
    <row r="103" spans="1:48" ht="30" customHeight="1" x14ac:dyDescent="0.3">
      <c r="A103" s="10" t="s">
        <v>184</v>
      </c>
      <c r="B103" s="10" t="s">
        <v>213</v>
      </c>
      <c r="C103" s="10" t="s">
        <v>92</v>
      </c>
      <c r="D103" s="11">
        <v>17</v>
      </c>
      <c r="E103" s="13">
        <f>TRUNC(단가대비표!O73,0)</f>
        <v>2500</v>
      </c>
      <c r="F103" s="13">
        <f t="shared" si="5"/>
        <v>42500</v>
      </c>
      <c r="G103" s="13">
        <f>TRUNC(단가대비표!P73,0)</f>
        <v>0</v>
      </c>
      <c r="H103" s="13">
        <f t="shared" si="6"/>
        <v>0</v>
      </c>
      <c r="I103" s="13">
        <f>TRUNC(단가대비표!V73,0)</f>
        <v>0</v>
      </c>
      <c r="J103" s="13">
        <f t="shared" si="7"/>
        <v>0</v>
      </c>
      <c r="K103" s="13">
        <f t="shared" si="8"/>
        <v>2500</v>
      </c>
      <c r="L103" s="13">
        <f t="shared" si="9"/>
        <v>42500</v>
      </c>
      <c r="M103" s="10" t="s">
        <v>52</v>
      </c>
      <c r="N103" s="2" t="s">
        <v>258</v>
      </c>
      <c r="O103" s="2" t="s">
        <v>52</v>
      </c>
      <c r="P103" s="2" t="s">
        <v>52</v>
      </c>
      <c r="Q103" s="2" t="s">
        <v>207</v>
      </c>
      <c r="R103" s="2" t="s">
        <v>61</v>
      </c>
      <c r="S103" s="2" t="s">
        <v>61</v>
      </c>
      <c r="T103" s="2" t="s">
        <v>62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259</v>
      </c>
      <c r="AV103" s="3">
        <v>67</v>
      </c>
    </row>
    <row r="104" spans="1:48" ht="30" customHeight="1" x14ac:dyDescent="0.3">
      <c r="A104" s="10" t="s">
        <v>189</v>
      </c>
      <c r="B104" s="10" t="s">
        <v>79</v>
      </c>
      <c r="C104" s="10" t="s">
        <v>92</v>
      </c>
      <c r="D104" s="11">
        <v>135</v>
      </c>
      <c r="E104" s="13">
        <f>TRUNC(단가대비표!O74,0)</f>
        <v>750</v>
      </c>
      <c r="F104" s="13">
        <f t="shared" si="5"/>
        <v>101250</v>
      </c>
      <c r="G104" s="13">
        <f>TRUNC(단가대비표!P74,0)</f>
        <v>0</v>
      </c>
      <c r="H104" s="13">
        <f t="shared" si="6"/>
        <v>0</v>
      </c>
      <c r="I104" s="13">
        <f>TRUNC(단가대비표!V74,0)</f>
        <v>0</v>
      </c>
      <c r="J104" s="13">
        <f t="shared" si="7"/>
        <v>0</v>
      </c>
      <c r="K104" s="13">
        <f t="shared" si="8"/>
        <v>750</v>
      </c>
      <c r="L104" s="13">
        <f t="shared" si="9"/>
        <v>101250</v>
      </c>
      <c r="M104" s="10" t="s">
        <v>52</v>
      </c>
      <c r="N104" s="2" t="s">
        <v>190</v>
      </c>
      <c r="O104" s="2" t="s">
        <v>52</v>
      </c>
      <c r="P104" s="2" t="s">
        <v>52</v>
      </c>
      <c r="Q104" s="2" t="s">
        <v>207</v>
      </c>
      <c r="R104" s="2" t="s">
        <v>61</v>
      </c>
      <c r="S104" s="2" t="s">
        <v>61</v>
      </c>
      <c r="T104" s="2" t="s">
        <v>62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260</v>
      </c>
      <c r="AV104" s="3">
        <v>68</v>
      </c>
    </row>
    <row r="105" spans="1:48" ht="30" customHeight="1" x14ac:dyDescent="0.3">
      <c r="A105" s="10" t="s">
        <v>189</v>
      </c>
      <c r="B105" s="10" t="s">
        <v>82</v>
      </c>
      <c r="C105" s="10" t="s">
        <v>92</v>
      </c>
      <c r="D105" s="11">
        <v>20</v>
      </c>
      <c r="E105" s="13">
        <f>TRUNC(단가대비표!O75,0)</f>
        <v>1156</v>
      </c>
      <c r="F105" s="13">
        <f t="shared" si="5"/>
        <v>23120</v>
      </c>
      <c r="G105" s="13">
        <f>TRUNC(단가대비표!P75,0)</f>
        <v>0</v>
      </c>
      <c r="H105" s="13">
        <f t="shared" si="6"/>
        <v>0</v>
      </c>
      <c r="I105" s="13">
        <f>TRUNC(단가대비표!V75,0)</f>
        <v>0</v>
      </c>
      <c r="J105" s="13">
        <f t="shared" si="7"/>
        <v>0</v>
      </c>
      <c r="K105" s="13">
        <f t="shared" si="8"/>
        <v>1156</v>
      </c>
      <c r="L105" s="13">
        <f t="shared" si="9"/>
        <v>23120</v>
      </c>
      <c r="M105" s="10" t="s">
        <v>52</v>
      </c>
      <c r="N105" s="2" t="s">
        <v>192</v>
      </c>
      <c r="O105" s="2" t="s">
        <v>52</v>
      </c>
      <c r="P105" s="2" t="s">
        <v>52</v>
      </c>
      <c r="Q105" s="2" t="s">
        <v>207</v>
      </c>
      <c r="R105" s="2" t="s">
        <v>61</v>
      </c>
      <c r="S105" s="2" t="s">
        <v>61</v>
      </c>
      <c r="T105" s="2" t="s">
        <v>62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261</v>
      </c>
      <c r="AV105" s="3">
        <v>69</v>
      </c>
    </row>
    <row r="106" spans="1:48" ht="30" customHeight="1" x14ac:dyDescent="0.3">
      <c r="A106" s="10" t="s">
        <v>189</v>
      </c>
      <c r="B106" s="10" t="s">
        <v>213</v>
      </c>
      <c r="C106" s="10" t="s">
        <v>92</v>
      </c>
      <c r="D106" s="11">
        <v>15</v>
      </c>
      <c r="E106" s="13">
        <f>TRUNC(단가대비표!O76,0)</f>
        <v>1781</v>
      </c>
      <c r="F106" s="13">
        <f t="shared" si="5"/>
        <v>26715</v>
      </c>
      <c r="G106" s="13">
        <f>TRUNC(단가대비표!P76,0)</f>
        <v>0</v>
      </c>
      <c r="H106" s="13">
        <f t="shared" si="6"/>
        <v>0</v>
      </c>
      <c r="I106" s="13">
        <f>TRUNC(단가대비표!V76,0)</f>
        <v>0</v>
      </c>
      <c r="J106" s="13">
        <f t="shared" si="7"/>
        <v>0</v>
      </c>
      <c r="K106" s="13">
        <f t="shared" si="8"/>
        <v>1781</v>
      </c>
      <c r="L106" s="13">
        <f t="shared" si="9"/>
        <v>26715</v>
      </c>
      <c r="M106" s="10" t="s">
        <v>52</v>
      </c>
      <c r="N106" s="2" t="s">
        <v>262</v>
      </c>
      <c r="O106" s="2" t="s">
        <v>52</v>
      </c>
      <c r="P106" s="2" t="s">
        <v>52</v>
      </c>
      <c r="Q106" s="2" t="s">
        <v>207</v>
      </c>
      <c r="R106" s="2" t="s">
        <v>61</v>
      </c>
      <c r="S106" s="2" t="s">
        <v>61</v>
      </c>
      <c r="T106" s="2" t="s">
        <v>62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263</v>
      </c>
      <c r="AV106" s="3">
        <v>70</v>
      </c>
    </row>
    <row r="107" spans="1:48" ht="30" customHeight="1" x14ac:dyDescent="0.3">
      <c r="A107" s="10" t="s">
        <v>194</v>
      </c>
      <c r="B107" s="10" t="s">
        <v>195</v>
      </c>
      <c r="C107" s="10" t="s">
        <v>196</v>
      </c>
      <c r="D107" s="11">
        <f>공량산출근거서!K40</f>
        <v>20</v>
      </c>
      <c r="E107" s="13">
        <f>TRUNC(단가대비표!O57,0)</f>
        <v>0</v>
      </c>
      <c r="F107" s="13">
        <f t="shared" si="5"/>
        <v>0</v>
      </c>
      <c r="G107" s="13">
        <f>TRUNC(단가대비표!P57,0)</f>
        <v>130264</v>
      </c>
      <c r="H107" s="13">
        <f t="shared" si="6"/>
        <v>2605280</v>
      </c>
      <c r="I107" s="13">
        <f>TRUNC(단가대비표!V57,0)</f>
        <v>0</v>
      </c>
      <c r="J107" s="13">
        <f t="shared" si="7"/>
        <v>0</v>
      </c>
      <c r="K107" s="13">
        <f t="shared" si="8"/>
        <v>130264</v>
      </c>
      <c r="L107" s="13">
        <f t="shared" si="9"/>
        <v>2605280</v>
      </c>
      <c r="M107" s="10" t="s">
        <v>52</v>
      </c>
      <c r="N107" s="2" t="s">
        <v>197</v>
      </c>
      <c r="O107" s="2" t="s">
        <v>52</v>
      </c>
      <c r="P107" s="2" t="s">
        <v>52</v>
      </c>
      <c r="Q107" s="2" t="s">
        <v>207</v>
      </c>
      <c r="R107" s="2" t="s">
        <v>61</v>
      </c>
      <c r="S107" s="2" t="s">
        <v>61</v>
      </c>
      <c r="T107" s="2" t="s">
        <v>62</v>
      </c>
      <c r="U107" s="3"/>
      <c r="V107" s="3"/>
      <c r="W107" s="3"/>
      <c r="X107" s="3"/>
      <c r="Y107" s="3">
        <v>2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264</v>
      </c>
      <c r="AV107" s="3">
        <v>182</v>
      </c>
    </row>
    <row r="108" spans="1:48" ht="30" customHeight="1" x14ac:dyDescent="0.3">
      <c r="A108" s="10" t="s">
        <v>199</v>
      </c>
      <c r="B108" s="10" t="s">
        <v>195</v>
      </c>
      <c r="C108" s="10" t="s">
        <v>196</v>
      </c>
      <c r="D108" s="11">
        <f>공량산출근거서!K41</f>
        <v>67</v>
      </c>
      <c r="E108" s="13">
        <f>TRUNC(단가대비표!O63,0)</f>
        <v>0</v>
      </c>
      <c r="F108" s="13">
        <f t="shared" si="5"/>
        <v>0</v>
      </c>
      <c r="G108" s="13">
        <f>TRUNC(단가대비표!P63,0)</f>
        <v>186665</v>
      </c>
      <c r="H108" s="13">
        <f t="shared" si="6"/>
        <v>12506555</v>
      </c>
      <c r="I108" s="13">
        <f>TRUNC(단가대비표!V63,0)</f>
        <v>0</v>
      </c>
      <c r="J108" s="13">
        <f t="shared" si="7"/>
        <v>0</v>
      </c>
      <c r="K108" s="13">
        <f t="shared" si="8"/>
        <v>186665</v>
      </c>
      <c r="L108" s="13">
        <f t="shared" si="9"/>
        <v>12506555</v>
      </c>
      <c r="M108" s="10" t="s">
        <v>52</v>
      </c>
      <c r="N108" s="2" t="s">
        <v>200</v>
      </c>
      <c r="O108" s="2" t="s">
        <v>52</v>
      </c>
      <c r="P108" s="2" t="s">
        <v>52</v>
      </c>
      <c r="Q108" s="2" t="s">
        <v>207</v>
      </c>
      <c r="R108" s="2" t="s">
        <v>61</v>
      </c>
      <c r="S108" s="2" t="s">
        <v>61</v>
      </c>
      <c r="T108" s="2" t="s">
        <v>62</v>
      </c>
      <c r="U108" s="3"/>
      <c r="V108" s="3"/>
      <c r="W108" s="3"/>
      <c r="X108" s="3"/>
      <c r="Y108" s="3">
        <v>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265</v>
      </c>
      <c r="AV108" s="3">
        <v>183</v>
      </c>
    </row>
    <row r="109" spans="1:48" ht="30" customHeight="1" x14ac:dyDescent="0.3">
      <c r="A109" s="10" t="s">
        <v>202</v>
      </c>
      <c r="B109" s="10" t="s">
        <v>203</v>
      </c>
      <c r="C109" s="10" t="s">
        <v>87</v>
      </c>
      <c r="D109" s="11">
        <v>1</v>
      </c>
      <c r="E109" s="13">
        <f>ROUNDDOWN(SUMIF(Y74:Y109, RIGHTB(N109, 1), H74:H109)*W109, 0)</f>
        <v>453355</v>
      </c>
      <c r="F109" s="13">
        <f t="shared" si="5"/>
        <v>453355</v>
      </c>
      <c r="G109" s="13">
        <v>0</v>
      </c>
      <c r="H109" s="13">
        <f t="shared" si="6"/>
        <v>0</v>
      </c>
      <c r="I109" s="13">
        <v>0</v>
      </c>
      <c r="J109" s="13">
        <f t="shared" si="7"/>
        <v>0</v>
      </c>
      <c r="K109" s="13">
        <f t="shared" si="8"/>
        <v>453355</v>
      </c>
      <c r="L109" s="13">
        <f t="shared" si="9"/>
        <v>453355</v>
      </c>
      <c r="M109" s="10" t="s">
        <v>52</v>
      </c>
      <c r="N109" s="2" t="s">
        <v>204</v>
      </c>
      <c r="O109" s="2" t="s">
        <v>52</v>
      </c>
      <c r="P109" s="2" t="s">
        <v>52</v>
      </c>
      <c r="Q109" s="2" t="s">
        <v>207</v>
      </c>
      <c r="R109" s="2" t="s">
        <v>61</v>
      </c>
      <c r="S109" s="2" t="s">
        <v>61</v>
      </c>
      <c r="T109" s="2" t="s">
        <v>61</v>
      </c>
      <c r="U109" s="3">
        <v>1</v>
      </c>
      <c r="V109" s="3">
        <v>0</v>
      </c>
      <c r="W109" s="3">
        <v>0.03</v>
      </c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266</v>
      </c>
      <c r="AV109" s="3">
        <v>233</v>
      </c>
    </row>
    <row r="110" spans="1:48" ht="30" customHeight="1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48" ht="30" customHeight="1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48" ht="30" customHeight="1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48" ht="30" customHeight="1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48" ht="30" customHeight="1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48" ht="30" customHeight="1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48" ht="30" customHeight="1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48" ht="30" customHeight="1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48" ht="30" customHeight="1" x14ac:dyDescent="0.3">
      <c r="A118" s="10" t="s">
        <v>64</v>
      </c>
      <c r="B118" s="11"/>
      <c r="C118" s="11"/>
      <c r="D118" s="11"/>
      <c r="E118" s="11"/>
      <c r="F118" s="13">
        <f>SUM(F74:F117)</f>
        <v>8086772</v>
      </c>
      <c r="G118" s="11"/>
      <c r="H118" s="13">
        <f>SUM(H74:H117)</f>
        <v>17953624</v>
      </c>
      <c r="I118" s="11"/>
      <c r="J118" s="13">
        <f>SUM(J74:J117)</f>
        <v>14947</v>
      </c>
      <c r="K118" s="11"/>
      <c r="L118" s="13">
        <f>SUM(L74:L117)</f>
        <v>26055343</v>
      </c>
      <c r="M118" s="11"/>
      <c r="N118" t="s">
        <v>65</v>
      </c>
    </row>
    <row r="119" spans="1:48" ht="30" customHeight="1" x14ac:dyDescent="0.3">
      <c r="A119" s="14" t="s">
        <v>267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8"/>
      <c r="O119" s="8"/>
      <c r="P119" s="8"/>
      <c r="Q119" s="7" t="s">
        <v>268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</row>
    <row r="120" spans="1:48" ht="30" customHeight="1" x14ac:dyDescent="0.3">
      <c r="A120" s="10" t="s">
        <v>70</v>
      </c>
      <c r="B120" s="10" t="s">
        <v>208</v>
      </c>
      <c r="C120" s="10" t="s">
        <v>72</v>
      </c>
      <c r="D120" s="11">
        <v>48</v>
      </c>
      <c r="E120" s="13">
        <f>TRUNC(단가대비표!O33,0)</f>
        <v>3554</v>
      </c>
      <c r="F120" s="13">
        <f t="shared" ref="F120:F145" si="10">TRUNC(E120*D120, 0)</f>
        <v>170592</v>
      </c>
      <c r="G120" s="13">
        <f>TRUNC(단가대비표!P33,0)</f>
        <v>0</v>
      </c>
      <c r="H120" s="13">
        <f t="shared" ref="H120:H145" si="11">TRUNC(G120*D120, 0)</f>
        <v>0</v>
      </c>
      <c r="I120" s="13">
        <f>TRUNC(단가대비표!V33,0)</f>
        <v>0</v>
      </c>
      <c r="J120" s="13">
        <f t="shared" ref="J120:J145" si="12">TRUNC(I120*D120, 0)</f>
        <v>0</v>
      </c>
      <c r="K120" s="13">
        <f t="shared" ref="K120:K145" si="13">TRUNC(E120+G120+I120, 0)</f>
        <v>3554</v>
      </c>
      <c r="L120" s="13">
        <f t="shared" ref="L120:L145" si="14">TRUNC(F120+H120+J120, 0)</f>
        <v>170592</v>
      </c>
      <c r="M120" s="10" t="s">
        <v>52</v>
      </c>
      <c r="N120" s="2" t="s">
        <v>209</v>
      </c>
      <c r="O120" s="2" t="s">
        <v>52</v>
      </c>
      <c r="P120" s="2" t="s">
        <v>52</v>
      </c>
      <c r="Q120" s="2" t="s">
        <v>268</v>
      </c>
      <c r="R120" s="2" t="s">
        <v>61</v>
      </c>
      <c r="S120" s="2" t="s">
        <v>61</v>
      </c>
      <c r="T120" s="2" t="s">
        <v>62</v>
      </c>
      <c r="U120" s="3"/>
      <c r="V120" s="3"/>
      <c r="W120" s="3"/>
      <c r="X120" s="3">
        <v>1</v>
      </c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52</v>
      </c>
      <c r="AS120" s="2" t="s">
        <v>52</v>
      </c>
      <c r="AT120" s="3"/>
      <c r="AU120" s="2" t="s">
        <v>269</v>
      </c>
      <c r="AV120" s="3">
        <v>72</v>
      </c>
    </row>
    <row r="121" spans="1:48" ht="30" customHeight="1" x14ac:dyDescent="0.3">
      <c r="A121" s="10" t="s">
        <v>78</v>
      </c>
      <c r="B121" s="10" t="s">
        <v>79</v>
      </c>
      <c r="C121" s="10" t="s">
        <v>72</v>
      </c>
      <c r="D121" s="11">
        <v>313</v>
      </c>
      <c r="E121" s="13">
        <f>TRUNC(단가대비표!O35,0)</f>
        <v>3750</v>
      </c>
      <c r="F121" s="13">
        <f t="shared" si="10"/>
        <v>1173750</v>
      </c>
      <c r="G121" s="13">
        <f>TRUNC(단가대비표!P35,0)</f>
        <v>0</v>
      </c>
      <c r="H121" s="13">
        <f t="shared" si="11"/>
        <v>0</v>
      </c>
      <c r="I121" s="13">
        <f>TRUNC(단가대비표!V35,0)</f>
        <v>0</v>
      </c>
      <c r="J121" s="13">
        <f t="shared" si="12"/>
        <v>0</v>
      </c>
      <c r="K121" s="13">
        <f t="shared" si="13"/>
        <v>3750</v>
      </c>
      <c r="L121" s="13">
        <f t="shared" si="14"/>
        <v>1173750</v>
      </c>
      <c r="M121" s="10" t="s">
        <v>52</v>
      </c>
      <c r="N121" s="2" t="s">
        <v>80</v>
      </c>
      <c r="O121" s="2" t="s">
        <v>52</v>
      </c>
      <c r="P121" s="2" t="s">
        <v>52</v>
      </c>
      <c r="Q121" s="2" t="s">
        <v>268</v>
      </c>
      <c r="R121" s="2" t="s">
        <v>61</v>
      </c>
      <c r="S121" s="2" t="s">
        <v>61</v>
      </c>
      <c r="T121" s="2" t="s">
        <v>62</v>
      </c>
      <c r="U121" s="3"/>
      <c r="V121" s="3"/>
      <c r="W121" s="3"/>
      <c r="X121" s="3">
        <v>1</v>
      </c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52</v>
      </c>
      <c r="AS121" s="2" t="s">
        <v>52</v>
      </c>
      <c r="AT121" s="3"/>
      <c r="AU121" s="2" t="s">
        <v>270</v>
      </c>
      <c r="AV121" s="3">
        <v>73</v>
      </c>
    </row>
    <row r="122" spans="1:48" ht="30" customHeight="1" x14ac:dyDescent="0.3">
      <c r="A122" s="10" t="s">
        <v>78</v>
      </c>
      <c r="B122" s="10" t="s">
        <v>82</v>
      </c>
      <c r="C122" s="10" t="s">
        <v>72</v>
      </c>
      <c r="D122" s="11">
        <v>300</v>
      </c>
      <c r="E122" s="13">
        <f>TRUNC(단가대비표!O36,0)</f>
        <v>5125</v>
      </c>
      <c r="F122" s="13">
        <f t="shared" si="10"/>
        <v>1537500</v>
      </c>
      <c r="G122" s="13">
        <f>TRUNC(단가대비표!P36,0)</f>
        <v>0</v>
      </c>
      <c r="H122" s="13">
        <f t="shared" si="11"/>
        <v>0</v>
      </c>
      <c r="I122" s="13">
        <f>TRUNC(단가대비표!V36,0)</f>
        <v>0</v>
      </c>
      <c r="J122" s="13">
        <f t="shared" si="12"/>
        <v>0</v>
      </c>
      <c r="K122" s="13">
        <f t="shared" si="13"/>
        <v>5125</v>
      </c>
      <c r="L122" s="13">
        <f t="shared" si="14"/>
        <v>1537500</v>
      </c>
      <c r="M122" s="10" t="s">
        <v>52</v>
      </c>
      <c r="N122" s="2" t="s">
        <v>83</v>
      </c>
      <c r="O122" s="2" t="s">
        <v>52</v>
      </c>
      <c r="P122" s="2" t="s">
        <v>52</v>
      </c>
      <c r="Q122" s="2" t="s">
        <v>268</v>
      </c>
      <c r="R122" s="2" t="s">
        <v>61</v>
      </c>
      <c r="S122" s="2" t="s">
        <v>61</v>
      </c>
      <c r="T122" s="2" t="s">
        <v>62</v>
      </c>
      <c r="U122" s="3"/>
      <c r="V122" s="3"/>
      <c r="W122" s="3"/>
      <c r="X122" s="3">
        <v>1</v>
      </c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52</v>
      </c>
      <c r="AS122" s="2" t="s">
        <v>52</v>
      </c>
      <c r="AT122" s="3"/>
      <c r="AU122" s="2" t="s">
        <v>271</v>
      </c>
      <c r="AV122" s="3">
        <v>74</v>
      </c>
    </row>
    <row r="123" spans="1:48" ht="30" customHeight="1" x14ac:dyDescent="0.3">
      <c r="A123" s="10" t="s">
        <v>85</v>
      </c>
      <c r="B123" s="10" t="s">
        <v>86</v>
      </c>
      <c r="C123" s="10" t="s">
        <v>87</v>
      </c>
      <c r="D123" s="11">
        <v>1</v>
      </c>
      <c r="E123" s="13">
        <f>ROUNDDOWN(SUMIF(X120:X145, RIGHTB(N123, 1), F120:F145)*W123, 0)</f>
        <v>86455</v>
      </c>
      <c r="F123" s="13">
        <f t="shared" si="10"/>
        <v>86455</v>
      </c>
      <c r="G123" s="13">
        <v>0</v>
      </c>
      <c r="H123" s="13">
        <f t="shared" si="11"/>
        <v>0</v>
      </c>
      <c r="I123" s="13">
        <v>0</v>
      </c>
      <c r="J123" s="13">
        <f t="shared" si="12"/>
        <v>0</v>
      </c>
      <c r="K123" s="13">
        <f t="shared" si="13"/>
        <v>86455</v>
      </c>
      <c r="L123" s="13">
        <f t="shared" si="14"/>
        <v>86455</v>
      </c>
      <c r="M123" s="10" t="s">
        <v>52</v>
      </c>
      <c r="N123" s="2" t="s">
        <v>88</v>
      </c>
      <c r="O123" s="2" t="s">
        <v>52</v>
      </c>
      <c r="P123" s="2" t="s">
        <v>52</v>
      </c>
      <c r="Q123" s="2" t="s">
        <v>268</v>
      </c>
      <c r="R123" s="2" t="s">
        <v>61</v>
      </c>
      <c r="S123" s="2" t="s">
        <v>61</v>
      </c>
      <c r="T123" s="2" t="s">
        <v>61</v>
      </c>
      <c r="U123" s="3">
        <v>0</v>
      </c>
      <c r="V123" s="3">
        <v>0</v>
      </c>
      <c r="W123" s="3">
        <v>0.03</v>
      </c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52</v>
      </c>
      <c r="AS123" s="2" t="s">
        <v>52</v>
      </c>
      <c r="AT123" s="3"/>
      <c r="AU123" s="2" t="s">
        <v>272</v>
      </c>
      <c r="AV123" s="3">
        <v>234</v>
      </c>
    </row>
    <row r="124" spans="1:48" ht="30" customHeight="1" x14ac:dyDescent="0.3">
      <c r="A124" s="10" t="s">
        <v>90</v>
      </c>
      <c r="B124" s="10" t="s">
        <v>217</v>
      </c>
      <c r="C124" s="10" t="s">
        <v>92</v>
      </c>
      <c r="D124" s="11">
        <v>23</v>
      </c>
      <c r="E124" s="13">
        <f>TRUNC(단가대비표!O41,0)</f>
        <v>1793</v>
      </c>
      <c r="F124" s="13">
        <f t="shared" si="10"/>
        <v>41239</v>
      </c>
      <c r="G124" s="13">
        <f>TRUNC(단가대비표!P41,0)</f>
        <v>0</v>
      </c>
      <c r="H124" s="13">
        <f t="shared" si="11"/>
        <v>0</v>
      </c>
      <c r="I124" s="13">
        <f>TRUNC(단가대비표!V41,0)</f>
        <v>0</v>
      </c>
      <c r="J124" s="13">
        <f t="shared" si="12"/>
        <v>0</v>
      </c>
      <c r="K124" s="13">
        <f t="shared" si="13"/>
        <v>1793</v>
      </c>
      <c r="L124" s="13">
        <f t="shared" si="14"/>
        <v>41239</v>
      </c>
      <c r="M124" s="10" t="s">
        <v>52</v>
      </c>
      <c r="N124" s="2" t="s">
        <v>218</v>
      </c>
      <c r="O124" s="2" t="s">
        <v>52</v>
      </c>
      <c r="P124" s="2" t="s">
        <v>52</v>
      </c>
      <c r="Q124" s="2" t="s">
        <v>268</v>
      </c>
      <c r="R124" s="2" t="s">
        <v>61</v>
      </c>
      <c r="S124" s="2" t="s">
        <v>61</v>
      </c>
      <c r="T124" s="2" t="s">
        <v>62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52</v>
      </c>
      <c r="AS124" s="2" t="s">
        <v>52</v>
      </c>
      <c r="AT124" s="3"/>
      <c r="AU124" s="2" t="s">
        <v>273</v>
      </c>
      <c r="AV124" s="3">
        <v>75</v>
      </c>
    </row>
    <row r="125" spans="1:48" ht="30" customHeight="1" x14ac:dyDescent="0.3">
      <c r="A125" s="10" t="s">
        <v>114</v>
      </c>
      <c r="B125" s="10" t="s">
        <v>115</v>
      </c>
      <c r="C125" s="10" t="s">
        <v>92</v>
      </c>
      <c r="D125" s="11">
        <v>1</v>
      </c>
      <c r="E125" s="13">
        <f>TRUNC(단가대비표!O27,0)</f>
        <v>2900</v>
      </c>
      <c r="F125" s="13">
        <f t="shared" si="10"/>
        <v>2900</v>
      </c>
      <c r="G125" s="13">
        <f>TRUNC(단가대비표!P27,0)</f>
        <v>0</v>
      </c>
      <c r="H125" s="13">
        <f t="shared" si="11"/>
        <v>0</v>
      </c>
      <c r="I125" s="13">
        <f>TRUNC(단가대비표!V27,0)</f>
        <v>0</v>
      </c>
      <c r="J125" s="13">
        <f t="shared" si="12"/>
        <v>0</v>
      </c>
      <c r="K125" s="13">
        <f t="shared" si="13"/>
        <v>2900</v>
      </c>
      <c r="L125" s="13">
        <f t="shared" si="14"/>
        <v>2900</v>
      </c>
      <c r="M125" s="10" t="s">
        <v>52</v>
      </c>
      <c r="N125" s="2" t="s">
        <v>116</v>
      </c>
      <c r="O125" s="2" t="s">
        <v>52</v>
      </c>
      <c r="P125" s="2" t="s">
        <v>52</v>
      </c>
      <c r="Q125" s="2" t="s">
        <v>268</v>
      </c>
      <c r="R125" s="2" t="s">
        <v>61</v>
      </c>
      <c r="S125" s="2" t="s">
        <v>61</v>
      </c>
      <c r="T125" s="2" t="s">
        <v>62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274</v>
      </c>
      <c r="AV125" s="3">
        <v>76</v>
      </c>
    </row>
    <row r="126" spans="1:48" ht="30" customHeight="1" x14ac:dyDescent="0.3">
      <c r="A126" s="10" t="s">
        <v>122</v>
      </c>
      <c r="B126" s="10" t="s">
        <v>123</v>
      </c>
      <c r="C126" s="10" t="s">
        <v>72</v>
      </c>
      <c r="D126" s="11">
        <v>10</v>
      </c>
      <c r="E126" s="13">
        <f>TRUNC(일위대가목록!E4,0)</f>
        <v>2868</v>
      </c>
      <c r="F126" s="13">
        <f t="shared" si="10"/>
        <v>28680</v>
      </c>
      <c r="G126" s="13">
        <f>TRUNC(일위대가목록!F4,0)</f>
        <v>9863</v>
      </c>
      <c r="H126" s="13">
        <f t="shared" si="11"/>
        <v>98630</v>
      </c>
      <c r="I126" s="13">
        <f>TRUNC(일위대가목록!G4,0)</f>
        <v>0</v>
      </c>
      <c r="J126" s="13">
        <f t="shared" si="12"/>
        <v>0</v>
      </c>
      <c r="K126" s="13">
        <f t="shared" si="13"/>
        <v>12731</v>
      </c>
      <c r="L126" s="13">
        <f t="shared" si="14"/>
        <v>127310</v>
      </c>
      <c r="M126" s="10" t="s">
        <v>124</v>
      </c>
      <c r="N126" s="2" t="s">
        <v>125</v>
      </c>
      <c r="O126" s="2" t="s">
        <v>52</v>
      </c>
      <c r="P126" s="2" t="s">
        <v>52</v>
      </c>
      <c r="Q126" s="2" t="s">
        <v>268</v>
      </c>
      <c r="R126" s="2" t="s">
        <v>62</v>
      </c>
      <c r="S126" s="2" t="s">
        <v>61</v>
      </c>
      <c r="T126" s="2" t="s">
        <v>61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275</v>
      </c>
      <c r="AV126" s="3">
        <v>77</v>
      </c>
    </row>
    <row r="127" spans="1:48" ht="30" customHeight="1" x14ac:dyDescent="0.3">
      <c r="A127" s="10" t="s">
        <v>127</v>
      </c>
      <c r="B127" s="10" t="s">
        <v>128</v>
      </c>
      <c r="C127" s="10" t="s">
        <v>92</v>
      </c>
      <c r="D127" s="11">
        <v>4</v>
      </c>
      <c r="E127" s="13">
        <f>TRUNC(일위대가목록!E5,0)</f>
        <v>17076</v>
      </c>
      <c r="F127" s="13">
        <f t="shared" si="10"/>
        <v>68304</v>
      </c>
      <c r="G127" s="13">
        <f>TRUNC(일위대가목록!F5,0)</f>
        <v>13813</v>
      </c>
      <c r="H127" s="13">
        <f t="shared" si="11"/>
        <v>55252</v>
      </c>
      <c r="I127" s="13">
        <f>TRUNC(일위대가목록!G5,0)</f>
        <v>0</v>
      </c>
      <c r="J127" s="13">
        <f t="shared" si="12"/>
        <v>0</v>
      </c>
      <c r="K127" s="13">
        <f t="shared" si="13"/>
        <v>30889</v>
      </c>
      <c r="L127" s="13">
        <f t="shared" si="14"/>
        <v>123556</v>
      </c>
      <c r="M127" s="10" t="s">
        <v>129</v>
      </c>
      <c r="N127" s="2" t="s">
        <v>130</v>
      </c>
      <c r="O127" s="2" t="s">
        <v>52</v>
      </c>
      <c r="P127" s="2" t="s">
        <v>52</v>
      </c>
      <c r="Q127" s="2" t="s">
        <v>268</v>
      </c>
      <c r="R127" s="2" t="s">
        <v>62</v>
      </c>
      <c r="S127" s="2" t="s">
        <v>61</v>
      </c>
      <c r="T127" s="2" t="s">
        <v>61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276</v>
      </c>
      <c r="AV127" s="3">
        <v>78</v>
      </c>
    </row>
    <row r="128" spans="1:48" ht="30" customHeight="1" x14ac:dyDescent="0.3">
      <c r="A128" s="10" t="s">
        <v>132</v>
      </c>
      <c r="B128" s="10" t="s">
        <v>79</v>
      </c>
      <c r="C128" s="10" t="s">
        <v>133</v>
      </c>
      <c r="D128" s="11">
        <v>142</v>
      </c>
      <c r="E128" s="13">
        <f>TRUNC(일위대가목록!E6,0)</f>
        <v>1341</v>
      </c>
      <c r="F128" s="13">
        <f t="shared" si="10"/>
        <v>190422</v>
      </c>
      <c r="G128" s="13">
        <f>TRUNC(일위대가목록!F6,0)</f>
        <v>0</v>
      </c>
      <c r="H128" s="13">
        <f t="shared" si="11"/>
        <v>0</v>
      </c>
      <c r="I128" s="13">
        <f>TRUNC(일위대가목록!G6,0)</f>
        <v>0</v>
      </c>
      <c r="J128" s="13">
        <f t="shared" si="12"/>
        <v>0</v>
      </c>
      <c r="K128" s="13">
        <f t="shared" si="13"/>
        <v>1341</v>
      </c>
      <c r="L128" s="13">
        <f t="shared" si="14"/>
        <v>190422</v>
      </c>
      <c r="M128" s="10" t="s">
        <v>134</v>
      </c>
      <c r="N128" s="2" t="s">
        <v>135</v>
      </c>
      <c r="O128" s="2" t="s">
        <v>52</v>
      </c>
      <c r="P128" s="2" t="s">
        <v>52</v>
      </c>
      <c r="Q128" s="2" t="s">
        <v>268</v>
      </c>
      <c r="R128" s="2" t="s">
        <v>62</v>
      </c>
      <c r="S128" s="2" t="s">
        <v>61</v>
      </c>
      <c r="T128" s="2" t="s">
        <v>61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277</v>
      </c>
      <c r="AV128" s="3">
        <v>79</v>
      </c>
    </row>
    <row r="129" spans="1:48" ht="30" customHeight="1" x14ac:dyDescent="0.3">
      <c r="A129" s="10" t="s">
        <v>132</v>
      </c>
      <c r="B129" s="10" t="s">
        <v>82</v>
      </c>
      <c r="C129" s="10" t="s">
        <v>133</v>
      </c>
      <c r="D129" s="11">
        <v>100</v>
      </c>
      <c r="E129" s="13">
        <f>TRUNC(일위대가목록!E7,0)</f>
        <v>1361</v>
      </c>
      <c r="F129" s="13">
        <f t="shared" si="10"/>
        <v>136100</v>
      </c>
      <c r="G129" s="13">
        <f>TRUNC(일위대가목록!F7,0)</f>
        <v>0</v>
      </c>
      <c r="H129" s="13">
        <f t="shared" si="11"/>
        <v>0</v>
      </c>
      <c r="I129" s="13">
        <f>TRUNC(일위대가목록!G7,0)</f>
        <v>0</v>
      </c>
      <c r="J129" s="13">
        <f t="shared" si="12"/>
        <v>0</v>
      </c>
      <c r="K129" s="13">
        <f t="shared" si="13"/>
        <v>1361</v>
      </c>
      <c r="L129" s="13">
        <f t="shared" si="14"/>
        <v>136100</v>
      </c>
      <c r="M129" s="10" t="s">
        <v>137</v>
      </c>
      <c r="N129" s="2" t="s">
        <v>138</v>
      </c>
      <c r="O129" s="2" t="s">
        <v>52</v>
      </c>
      <c r="P129" s="2" t="s">
        <v>52</v>
      </c>
      <c r="Q129" s="2" t="s">
        <v>268</v>
      </c>
      <c r="R129" s="2" t="s">
        <v>62</v>
      </c>
      <c r="S129" s="2" t="s">
        <v>61</v>
      </c>
      <c r="T129" s="2" t="s">
        <v>61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278</v>
      </c>
      <c r="AV129" s="3">
        <v>80</v>
      </c>
    </row>
    <row r="130" spans="1:48" ht="30" customHeight="1" x14ac:dyDescent="0.3">
      <c r="A130" s="10" t="s">
        <v>140</v>
      </c>
      <c r="B130" s="10" t="s">
        <v>141</v>
      </c>
      <c r="C130" s="10" t="s">
        <v>142</v>
      </c>
      <c r="D130" s="11">
        <v>10</v>
      </c>
      <c r="E130" s="13">
        <f>TRUNC(일위대가목록!E8,0)</f>
        <v>85</v>
      </c>
      <c r="F130" s="13">
        <f t="shared" si="10"/>
        <v>850</v>
      </c>
      <c r="G130" s="13">
        <f>TRUNC(일위대가목록!F8,0)</f>
        <v>5834</v>
      </c>
      <c r="H130" s="13">
        <f t="shared" si="11"/>
        <v>58340</v>
      </c>
      <c r="I130" s="13">
        <f>TRUNC(일위대가목록!G8,0)</f>
        <v>179</v>
      </c>
      <c r="J130" s="13">
        <f t="shared" si="12"/>
        <v>1790</v>
      </c>
      <c r="K130" s="13">
        <f t="shared" si="13"/>
        <v>6098</v>
      </c>
      <c r="L130" s="13">
        <f t="shared" si="14"/>
        <v>60980</v>
      </c>
      <c r="M130" s="10" t="s">
        <v>143</v>
      </c>
      <c r="N130" s="2" t="s">
        <v>144</v>
      </c>
      <c r="O130" s="2" t="s">
        <v>52</v>
      </c>
      <c r="P130" s="2" t="s">
        <v>52</v>
      </c>
      <c r="Q130" s="2" t="s">
        <v>268</v>
      </c>
      <c r="R130" s="2" t="s">
        <v>62</v>
      </c>
      <c r="S130" s="2" t="s">
        <v>61</v>
      </c>
      <c r="T130" s="2" t="s">
        <v>61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279</v>
      </c>
      <c r="AV130" s="3">
        <v>81</v>
      </c>
    </row>
    <row r="131" spans="1:48" ht="30" customHeight="1" x14ac:dyDescent="0.3">
      <c r="A131" s="10" t="s">
        <v>146</v>
      </c>
      <c r="B131" s="10" t="s">
        <v>147</v>
      </c>
      <c r="C131" s="10" t="s">
        <v>133</v>
      </c>
      <c r="D131" s="11">
        <v>69</v>
      </c>
      <c r="E131" s="13">
        <f>TRUNC(일위대가목록!E9,0)</f>
        <v>1278</v>
      </c>
      <c r="F131" s="13">
        <f t="shared" si="10"/>
        <v>88182</v>
      </c>
      <c r="G131" s="13">
        <f>TRUNC(일위대가목록!F9,0)</f>
        <v>42608</v>
      </c>
      <c r="H131" s="13">
        <f t="shared" si="11"/>
        <v>2939952</v>
      </c>
      <c r="I131" s="13">
        <f>TRUNC(일위대가목록!G9,0)</f>
        <v>223</v>
      </c>
      <c r="J131" s="13">
        <f t="shared" si="12"/>
        <v>15387</v>
      </c>
      <c r="K131" s="13">
        <f t="shared" si="13"/>
        <v>44109</v>
      </c>
      <c r="L131" s="13">
        <f t="shared" si="14"/>
        <v>3043521</v>
      </c>
      <c r="M131" s="10" t="s">
        <v>148</v>
      </c>
      <c r="N131" s="2" t="s">
        <v>149</v>
      </c>
      <c r="O131" s="2" t="s">
        <v>52</v>
      </c>
      <c r="P131" s="2" t="s">
        <v>52</v>
      </c>
      <c r="Q131" s="2" t="s">
        <v>268</v>
      </c>
      <c r="R131" s="2" t="s">
        <v>62</v>
      </c>
      <c r="S131" s="2" t="s">
        <v>61</v>
      </c>
      <c r="T131" s="2" t="s">
        <v>61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280</v>
      </c>
      <c r="AV131" s="3">
        <v>82</v>
      </c>
    </row>
    <row r="132" spans="1:48" ht="30" customHeight="1" x14ac:dyDescent="0.3">
      <c r="A132" s="10" t="s">
        <v>151</v>
      </c>
      <c r="B132" s="10" t="s">
        <v>240</v>
      </c>
      <c r="C132" s="10" t="s">
        <v>72</v>
      </c>
      <c r="D132" s="11">
        <v>44</v>
      </c>
      <c r="E132" s="13">
        <f>TRUNC(일위대가목록!E12,0)</f>
        <v>2873</v>
      </c>
      <c r="F132" s="13">
        <f t="shared" si="10"/>
        <v>126412</v>
      </c>
      <c r="G132" s="13">
        <f>TRUNC(일위대가목록!F12,0)</f>
        <v>7713</v>
      </c>
      <c r="H132" s="13">
        <f t="shared" si="11"/>
        <v>339372</v>
      </c>
      <c r="I132" s="13">
        <f>TRUNC(일위대가목록!G12,0)</f>
        <v>0</v>
      </c>
      <c r="J132" s="13">
        <f t="shared" si="12"/>
        <v>0</v>
      </c>
      <c r="K132" s="13">
        <f t="shared" si="13"/>
        <v>10586</v>
      </c>
      <c r="L132" s="13">
        <f t="shared" si="14"/>
        <v>465784</v>
      </c>
      <c r="M132" s="10" t="s">
        <v>241</v>
      </c>
      <c r="N132" s="2" t="s">
        <v>242</v>
      </c>
      <c r="O132" s="2" t="s">
        <v>52</v>
      </c>
      <c r="P132" s="2" t="s">
        <v>52</v>
      </c>
      <c r="Q132" s="2" t="s">
        <v>268</v>
      </c>
      <c r="R132" s="2" t="s">
        <v>62</v>
      </c>
      <c r="S132" s="2" t="s">
        <v>61</v>
      </c>
      <c r="T132" s="2" t="s">
        <v>61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 t="s">
        <v>52</v>
      </c>
      <c r="AS132" s="2" t="s">
        <v>52</v>
      </c>
      <c r="AT132" s="3"/>
      <c r="AU132" s="2" t="s">
        <v>281</v>
      </c>
      <c r="AV132" s="3">
        <v>83</v>
      </c>
    </row>
    <row r="133" spans="1:48" ht="30" customHeight="1" x14ac:dyDescent="0.3">
      <c r="A133" s="10" t="s">
        <v>160</v>
      </c>
      <c r="B133" s="10" t="s">
        <v>161</v>
      </c>
      <c r="C133" s="10" t="s">
        <v>142</v>
      </c>
      <c r="D133" s="11">
        <v>10</v>
      </c>
      <c r="E133" s="13">
        <f>TRUNC(단가대비표!O13,0)</f>
        <v>728</v>
      </c>
      <c r="F133" s="13">
        <f t="shared" si="10"/>
        <v>7280</v>
      </c>
      <c r="G133" s="13">
        <f>TRUNC(단가대비표!P13,0)</f>
        <v>0</v>
      </c>
      <c r="H133" s="13">
        <f t="shared" si="11"/>
        <v>0</v>
      </c>
      <c r="I133" s="13">
        <f>TRUNC(단가대비표!V13,0)</f>
        <v>0</v>
      </c>
      <c r="J133" s="13">
        <f t="shared" si="12"/>
        <v>0</v>
      </c>
      <c r="K133" s="13">
        <f t="shared" si="13"/>
        <v>728</v>
      </c>
      <c r="L133" s="13">
        <f t="shared" si="14"/>
        <v>7280</v>
      </c>
      <c r="M133" s="10" t="s">
        <v>52</v>
      </c>
      <c r="N133" s="2" t="s">
        <v>162</v>
      </c>
      <c r="O133" s="2" t="s">
        <v>52</v>
      </c>
      <c r="P133" s="2" t="s">
        <v>52</v>
      </c>
      <c r="Q133" s="2" t="s">
        <v>268</v>
      </c>
      <c r="R133" s="2" t="s">
        <v>61</v>
      </c>
      <c r="S133" s="2" t="s">
        <v>61</v>
      </c>
      <c r="T133" s="2" t="s">
        <v>62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 t="s">
        <v>52</v>
      </c>
      <c r="AS133" s="2" t="s">
        <v>52</v>
      </c>
      <c r="AT133" s="3"/>
      <c r="AU133" s="2" t="s">
        <v>282</v>
      </c>
      <c r="AV133" s="3">
        <v>84</v>
      </c>
    </row>
    <row r="134" spans="1:48" ht="30" customHeight="1" x14ac:dyDescent="0.3">
      <c r="A134" s="10" t="s">
        <v>164</v>
      </c>
      <c r="B134" s="10" t="s">
        <v>165</v>
      </c>
      <c r="C134" s="10" t="s">
        <v>92</v>
      </c>
      <c r="D134" s="11">
        <v>1</v>
      </c>
      <c r="E134" s="13">
        <f>TRUNC(단가대비표!O51,0)</f>
        <v>36000</v>
      </c>
      <c r="F134" s="13">
        <f t="shared" si="10"/>
        <v>36000</v>
      </c>
      <c r="G134" s="13">
        <f>TRUNC(단가대비표!P51,0)</f>
        <v>0</v>
      </c>
      <c r="H134" s="13">
        <f t="shared" si="11"/>
        <v>0</v>
      </c>
      <c r="I134" s="13">
        <f>TRUNC(단가대비표!V51,0)</f>
        <v>0</v>
      </c>
      <c r="J134" s="13">
        <f t="shared" si="12"/>
        <v>0</v>
      </c>
      <c r="K134" s="13">
        <f t="shared" si="13"/>
        <v>36000</v>
      </c>
      <c r="L134" s="13">
        <f t="shared" si="14"/>
        <v>36000</v>
      </c>
      <c r="M134" s="10" t="s">
        <v>52</v>
      </c>
      <c r="N134" s="2" t="s">
        <v>166</v>
      </c>
      <c r="O134" s="2" t="s">
        <v>52</v>
      </c>
      <c r="P134" s="2" t="s">
        <v>52</v>
      </c>
      <c r="Q134" s="2" t="s">
        <v>268</v>
      </c>
      <c r="R134" s="2" t="s">
        <v>61</v>
      </c>
      <c r="S134" s="2" t="s">
        <v>61</v>
      </c>
      <c r="T134" s="2" t="s">
        <v>62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 t="s">
        <v>52</v>
      </c>
      <c r="AS134" s="2" t="s">
        <v>52</v>
      </c>
      <c r="AT134" s="3"/>
      <c r="AU134" s="2" t="s">
        <v>283</v>
      </c>
      <c r="AV134" s="3">
        <v>85</v>
      </c>
    </row>
    <row r="135" spans="1:48" ht="30" customHeight="1" x14ac:dyDescent="0.3">
      <c r="A135" s="10" t="s">
        <v>168</v>
      </c>
      <c r="B135" s="10" t="s">
        <v>169</v>
      </c>
      <c r="C135" s="10" t="s">
        <v>92</v>
      </c>
      <c r="D135" s="11">
        <v>138</v>
      </c>
      <c r="E135" s="13">
        <f>TRUNC(단가대비표!O54,0)</f>
        <v>9750</v>
      </c>
      <c r="F135" s="13">
        <f t="shared" si="10"/>
        <v>1345500</v>
      </c>
      <c r="G135" s="13">
        <f>TRUNC(단가대비표!P54,0)</f>
        <v>0</v>
      </c>
      <c r="H135" s="13">
        <f t="shared" si="11"/>
        <v>0</v>
      </c>
      <c r="I135" s="13">
        <f>TRUNC(단가대비표!V54,0)</f>
        <v>0</v>
      </c>
      <c r="J135" s="13">
        <f t="shared" si="12"/>
        <v>0</v>
      </c>
      <c r="K135" s="13">
        <f t="shared" si="13"/>
        <v>9750</v>
      </c>
      <c r="L135" s="13">
        <f t="shared" si="14"/>
        <v>1345500</v>
      </c>
      <c r="M135" s="10" t="s">
        <v>52</v>
      </c>
      <c r="N135" s="2" t="s">
        <v>170</v>
      </c>
      <c r="O135" s="2" t="s">
        <v>52</v>
      </c>
      <c r="P135" s="2" t="s">
        <v>52</v>
      </c>
      <c r="Q135" s="2" t="s">
        <v>268</v>
      </c>
      <c r="R135" s="2" t="s">
        <v>61</v>
      </c>
      <c r="S135" s="2" t="s">
        <v>61</v>
      </c>
      <c r="T135" s="2" t="s">
        <v>62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52</v>
      </c>
      <c r="AS135" s="2" t="s">
        <v>52</v>
      </c>
      <c r="AT135" s="3"/>
      <c r="AU135" s="2" t="s">
        <v>284</v>
      </c>
      <c r="AV135" s="3">
        <v>86</v>
      </c>
    </row>
    <row r="136" spans="1:48" ht="30" customHeight="1" x14ac:dyDescent="0.3">
      <c r="A136" s="10" t="s">
        <v>175</v>
      </c>
      <c r="B136" s="10" t="s">
        <v>176</v>
      </c>
      <c r="C136" s="10" t="s">
        <v>92</v>
      </c>
      <c r="D136" s="11">
        <v>138</v>
      </c>
      <c r="E136" s="13">
        <f>TRUNC(단가대비표!O66,0)</f>
        <v>14200</v>
      </c>
      <c r="F136" s="13">
        <f t="shared" si="10"/>
        <v>1959600</v>
      </c>
      <c r="G136" s="13">
        <f>TRUNC(단가대비표!P66,0)</f>
        <v>0</v>
      </c>
      <c r="H136" s="13">
        <f t="shared" si="11"/>
        <v>0</v>
      </c>
      <c r="I136" s="13">
        <f>TRUNC(단가대비표!V66,0)</f>
        <v>0</v>
      </c>
      <c r="J136" s="13">
        <f t="shared" si="12"/>
        <v>0</v>
      </c>
      <c r="K136" s="13">
        <f t="shared" si="13"/>
        <v>14200</v>
      </c>
      <c r="L136" s="13">
        <f t="shared" si="14"/>
        <v>1959600</v>
      </c>
      <c r="M136" s="10" t="s">
        <v>52</v>
      </c>
      <c r="N136" s="2" t="s">
        <v>177</v>
      </c>
      <c r="O136" s="2" t="s">
        <v>52</v>
      </c>
      <c r="P136" s="2" t="s">
        <v>52</v>
      </c>
      <c r="Q136" s="2" t="s">
        <v>268</v>
      </c>
      <c r="R136" s="2" t="s">
        <v>61</v>
      </c>
      <c r="S136" s="2" t="s">
        <v>61</v>
      </c>
      <c r="T136" s="2" t="s">
        <v>62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 t="s">
        <v>52</v>
      </c>
      <c r="AS136" s="2" t="s">
        <v>52</v>
      </c>
      <c r="AT136" s="3"/>
      <c r="AU136" s="2" t="s">
        <v>285</v>
      </c>
      <c r="AV136" s="3">
        <v>87</v>
      </c>
    </row>
    <row r="137" spans="1:48" ht="30" customHeight="1" x14ac:dyDescent="0.3">
      <c r="A137" s="10" t="s">
        <v>179</v>
      </c>
      <c r="B137" s="10" t="s">
        <v>79</v>
      </c>
      <c r="C137" s="10" t="s">
        <v>92</v>
      </c>
      <c r="D137" s="11">
        <v>130</v>
      </c>
      <c r="E137" s="13">
        <f>TRUNC(단가대비표!O68,0)</f>
        <v>1313</v>
      </c>
      <c r="F137" s="13">
        <f t="shared" si="10"/>
        <v>170690</v>
      </c>
      <c r="G137" s="13">
        <f>TRUNC(단가대비표!P68,0)</f>
        <v>0</v>
      </c>
      <c r="H137" s="13">
        <f t="shared" si="11"/>
        <v>0</v>
      </c>
      <c r="I137" s="13">
        <f>TRUNC(단가대비표!V68,0)</f>
        <v>0</v>
      </c>
      <c r="J137" s="13">
        <f t="shared" si="12"/>
        <v>0</v>
      </c>
      <c r="K137" s="13">
        <f t="shared" si="13"/>
        <v>1313</v>
      </c>
      <c r="L137" s="13">
        <f t="shared" si="14"/>
        <v>170690</v>
      </c>
      <c r="M137" s="10" t="s">
        <v>52</v>
      </c>
      <c r="N137" s="2" t="s">
        <v>180</v>
      </c>
      <c r="O137" s="2" t="s">
        <v>52</v>
      </c>
      <c r="P137" s="2" t="s">
        <v>52</v>
      </c>
      <c r="Q137" s="2" t="s">
        <v>268</v>
      </c>
      <c r="R137" s="2" t="s">
        <v>61</v>
      </c>
      <c r="S137" s="2" t="s">
        <v>61</v>
      </c>
      <c r="T137" s="2" t="s">
        <v>62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 t="s">
        <v>52</v>
      </c>
      <c r="AS137" s="2" t="s">
        <v>52</v>
      </c>
      <c r="AT137" s="3"/>
      <c r="AU137" s="2" t="s">
        <v>286</v>
      </c>
      <c r="AV137" s="3">
        <v>88</v>
      </c>
    </row>
    <row r="138" spans="1:48" ht="30" customHeight="1" x14ac:dyDescent="0.3">
      <c r="A138" s="10" t="s">
        <v>179</v>
      </c>
      <c r="B138" s="10" t="s">
        <v>82</v>
      </c>
      <c r="C138" s="10" t="s">
        <v>92</v>
      </c>
      <c r="D138" s="11">
        <v>91</v>
      </c>
      <c r="E138" s="13">
        <f>TRUNC(단가대비표!O69,0)</f>
        <v>1875</v>
      </c>
      <c r="F138" s="13">
        <f t="shared" si="10"/>
        <v>170625</v>
      </c>
      <c r="G138" s="13">
        <f>TRUNC(단가대비표!P69,0)</f>
        <v>0</v>
      </c>
      <c r="H138" s="13">
        <f t="shared" si="11"/>
        <v>0</v>
      </c>
      <c r="I138" s="13">
        <f>TRUNC(단가대비표!V69,0)</f>
        <v>0</v>
      </c>
      <c r="J138" s="13">
        <f t="shared" si="12"/>
        <v>0</v>
      </c>
      <c r="K138" s="13">
        <f t="shared" si="13"/>
        <v>1875</v>
      </c>
      <c r="L138" s="13">
        <f t="shared" si="14"/>
        <v>170625</v>
      </c>
      <c r="M138" s="10" t="s">
        <v>52</v>
      </c>
      <c r="N138" s="2" t="s">
        <v>182</v>
      </c>
      <c r="O138" s="2" t="s">
        <v>52</v>
      </c>
      <c r="P138" s="2" t="s">
        <v>52</v>
      </c>
      <c r="Q138" s="2" t="s">
        <v>268</v>
      </c>
      <c r="R138" s="2" t="s">
        <v>61</v>
      </c>
      <c r="S138" s="2" t="s">
        <v>61</v>
      </c>
      <c r="T138" s="2" t="s">
        <v>62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 t="s">
        <v>52</v>
      </c>
      <c r="AS138" s="2" t="s">
        <v>52</v>
      </c>
      <c r="AT138" s="3"/>
      <c r="AU138" s="2" t="s">
        <v>287</v>
      </c>
      <c r="AV138" s="3">
        <v>89</v>
      </c>
    </row>
    <row r="139" spans="1:48" ht="30" customHeight="1" x14ac:dyDescent="0.3">
      <c r="A139" s="10" t="s">
        <v>179</v>
      </c>
      <c r="B139" s="10" t="s">
        <v>213</v>
      </c>
      <c r="C139" s="10" t="s">
        <v>92</v>
      </c>
      <c r="D139" s="11">
        <v>1</v>
      </c>
      <c r="E139" s="13">
        <f>TRUNC(단가대비표!O70,0)</f>
        <v>3375</v>
      </c>
      <c r="F139" s="13">
        <f t="shared" si="10"/>
        <v>3375</v>
      </c>
      <c r="G139" s="13">
        <f>TRUNC(단가대비표!P70,0)</f>
        <v>0</v>
      </c>
      <c r="H139" s="13">
        <f t="shared" si="11"/>
        <v>0</v>
      </c>
      <c r="I139" s="13">
        <f>TRUNC(단가대비표!V70,0)</f>
        <v>0</v>
      </c>
      <c r="J139" s="13">
        <f t="shared" si="12"/>
        <v>0</v>
      </c>
      <c r="K139" s="13">
        <f t="shared" si="13"/>
        <v>3375</v>
      </c>
      <c r="L139" s="13">
        <f t="shared" si="14"/>
        <v>3375</v>
      </c>
      <c r="M139" s="10" t="s">
        <v>52</v>
      </c>
      <c r="N139" s="2" t="s">
        <v>254</v>
      </c>
      <c r="O139" s="2" t="s">
        <v>52</v>
      </c>
      <c r="P139" s="2" t="s">
        <v>52</v>
      </c>
      <c r="Q139" s="2" t="s">
        <v>268</v>
      </c>
      <c r="R139" s="2" t="s">
        <v>61</v>
      </c>
      <c r="S139" s="2" t="s">
        <v>61</v>
      </c>
      <c r="T139" s="2" t="s">
        <v>62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 t="s">
        <v>52</v>
      </c>
      <c r="AS139" s="2" t="s">
        <v>52</v>
      </c>
      <c r="AT139" s="3"/>
      <c r="AU139" s="2" t="s">
        <v>288</v>
      </c>
      <c r="AV139" s="3">
        <v>90</v>
      </c>
    </row>
    <row r="140" spans="1:48" ht="30" customHeight="1" x14ac:dyDescent="0.3">
      <c r="A140" s="10" t="s">
        <v>184</v>
      </c>
      <c r="B140" s="10" t="s">
        <v>79</v>
      </c>
      <c r="C140" s="10" t="s">
        <v>92</v>
      </c>
      <c r="D140" s="11">
        <v>159</v>
      </c>
      <c r="E140" s="13">
        <f>TRUNC(단가대비표!O71,0)</f>
        <v>950</v>
      </c>
      <c r="F140" s="13">
        <f t="shared" si="10"/>
        <v>151050</v>
      </c>
      <c r="G140" s="13">
        <f>TRUNC(단가대비표!P71,0)</f>
        <v>0</v>
      </c>
      <c r="H140" s="13">
        <f t="shared" si="11"/>
        <v>0</v>
      </c>
      <c r="I140" s="13">
        <f>TRUNC(단가대비표!V71,0)</f>
        <v>0</v>
      </c>
      <c r="J140" s="13">
        <f t="shared" si="12"/>
        <v>0</v>
      </c>
      <c r="K140" s="13">
        <f t="shared" si="13"/>
        <v>950</v>
      </c>
      <c r="L140" s="13">
        <f t="shared" si="14"/>
        <v>151050</v>
      </c>
      <c r="M140" s="10" t="s">
        <v>52</v>
      </c>
      <c r="N140" s="2" t="s">
        <v>185</v>
      </c>
      <c r="O140" s="2" t="s">
        <v>52</v>
      </c>
      <c r="P140" s="2" t="s">
        <v>52</v>
      </c>
      <c r="Q140" s="2" t="s">
        <v>268</v>
      </c>
      <c r="R140" s="2" t="s">
        <v>61</v>
      </c>
      <c r="S140" s="2" t="s">
        <v>61</v>
      </c>
      <c r="T140" s="2" t="s">
        <v>62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2" t="s">
        <v>52</v>
      </c>
      <c r="AS140" s="2" t="s">
        <v>52</v>
      </c>
      <c r="AT140" s="3"/>
      <c r="AU140" s="2" t="s">
        <v>289</v>
      </c>
      <c r="AV140" s="3">
        <v>91</v>
      </c>
    </row>
    <row r="141" spans="1:48" ht="30" customHeight="1" x14ac:dyDescent="0.3">
      <c r="A141" s="10" t="s">
        <v>184</v>
      </c>
      <c r="B141" s="10" t="s">
        <v>82</v>
      </c>
      <c r="C141" s="10" t="s">
        <v>92</v>
      </c>
      <c r="D141" s="11">
        <v>109</v>
      </c>
      <c r="E141" s="13">
        <f>TRUNC(단가대비표!O72,0)</f>
        <v>1625</v>
      </c>
      <c r="F141" s="13">
        <f t="shared" si="10"/>
        <v>177125</v>
      </c>
      <c r="G141" s="13">
        <f>TRUNC(단가대비표!P72,0)</f>
        <v>0</v>
      </c>
      <c r="H141" s="13">
        <f t="shared" si="11"/>
        <v>0</v>
      </c>
      <c r="I141" s="13">
        <f>TRUNC(단가대비표!V72,0)</f>
        <v>0</v>
      </c>
      <c r="J141" s="13">
        <f t="shared" si="12"/>
        <v>0</v>
      </c>
      <c r="K141" s="13">
        <f t="shared" si="13"/>
        <v>1625</v>
      </c>
      <c r="L141" s="13">
        <f t="shared" si="14"/>
        <v>177125</v>
      </c>
      <c r="M141" s="10" t="s">
        <v>52</v>
      </c>
      <c r="N141" s="2" t="s">
        <v>187</v>
      </c>
      <c r="O141" s="2" t="s">
        <v>52</v>
      </c>
      <c r="P141" s="2" t="s">
        <v>52</v>
      </c>
      <c r="Q141" s="2" t="s">
        <v>268</v>
      </c>
      <c r="R141" s="2" t="s">
        <v>61</v>
      </c>
      <c r="S141" s="2" t="s">
        <v>61</v>
      </c>
      <c r="T141" s="2" t="s">
        <v>62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2" t="s">
        <v>52</v>
      </c>
      <c r="AS141" s="2" t="s">
        <v>52</v>
      </c>
      <c r="AT141" s="3"/>
      <c r="AU141" s="2" t="s">
        <v>290</v>
      </c>
      <c r="AV141" s="3">
        <v>92</v>
      </c>
    </row>
    <row r="142" spans="1:48" ht="30" customHeight="1" x14ac:dyDescent="0.3">
      <c r="A142" s="10" t="s">
        <v>189</v>
      </c>
      <c r="B142" s="10" t="s">
        <v>82</v>
      </c>
      <c r="C142" s="10" t="s">
        <v>92</v>
      </c>
      <c r="D142" s="11">
        <v>20</v>
      </c>
      <c r="E142" s="13">
        <f>TRUNC(단가대비표!O75,0)</f>
        <v>1156</v>
      </c>
      <c r="F142" s="13">
        <f t="shared" si="10"/>
        <v>23120</v>
      </c>
      <c r="G142" s="13">
        <f>TRUNC(단가대비표!P75,0)</f>
        <v>0</v>
      </c>
      <c r="H142" s="13">
        <f t="shared" si="11"/>
        <v>0</v>
      </c>
      <c r="I142" s="13">
        <f>TRUNC(단가대비표!V75,0)</f>
        <v>0</v>
      </c>
      <c r="J142" s="13">
        <f t="shared" si="12"/>
        <v>0</v>
      </c>
      <c r="K142" s="13">
        <f t="shared" si="13"/>
        <v>1156</v>
      </c>
      <c r="L142" s="13">
        <f t="shared" si="14"/>
        <v>23120</v>
      </c>
      <c r="M142" s="10" t="s">
        <v>52</v>
      </c>
      <c r="N142" s="2" t="s">
        <v>192</v>
      </c>
      <c r="O142" s="2" t="s">
        <v>52</v>
      </c>
      <c r="P142" s="2" t="s">
        <v>52</v>
      </c>
      <c r="Q142" s="2" t="s">
        <v>268</v>
      </c>
      <c r="R142" s="2" t="s">
        <v>61</v>
      </c>
      <c r="S142" s="2" t="s">
        <v>61</v>
      </c>
      <c r="T142" s="2" t="s">
        <v>62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2" t="s">
        <v>52</v>
      </c>
      <c r="AS142" s="2" t="s">
        <v>52</v>
      </c>
      <c r="AT142" s="3"/>
      <c r="AU142" s="2" t="s">
        <v>291</v>
      </c>
      <c r="AV142" s="3">
        <v>93</v>
      </c>
    </row>
    <row r="143" spans="1:48" ht="30" customHeight="1" x14ac:dyDescent="0.3">
      <c r="A143" s="10" t="s">
        <v>194</v>
      </c>
      <c r="B143" s="10" t="s">
        <v>195</v>
      </c>
      <c r="C143" s="10" t="s">
        <v>196</v>
      </c>
      <c r="D143" s="11">
        <f>공량산출근거서!K52</f>
        <v>22</v>
      </c>
      <c r="E143" s="13">
        <f>TRUNC(단가대비표!O57,0)</f>
        <v>0</v>
      </c>
      <c r="F143" s="13">
        <f t="shared" si="10"/>
        <v>0</v>
      </c>
      <c r="G143" s="13">
        <f>TRUNC(단가대비표!P57,0)</f>
        <v>130264</v>
      </c>
      <c r="H143" s="13">
        <f t="shared" si="11"/>
        <v>2865808</v>
      </c>
      <c r="I143" s="13">
        <f>TRUNC(단가대비표!V57,0)</f>
        <v>0</v>
      </c>
      <c r="J143" s="13">
        <f t="shared" si="12"/>
        <v>0</v>
      </c>
      <c r="K143" s="13">
        <f t="shared" si="13"/>
        <v>130264</v>
      </c>
      <c r="L143" s="13">
        <f t="shared" si="14"/>
        <v>2865808</v>
      </c>
      <c r="M143" s="10" t="s">
        <v>52</v>
      </c>
      <c r="N143" s="2" t="s">
        <v>197</v>
      </c>
      <c r="O143" s="2" t="s">
        <v>52</v>
      </c>
      <c r="P143" s="2" t="s">
        <v>52</v>
      </c>
      <c r="Q143" s="2" t="s">
        <v>268</v>
      </c>
      <c r="R143" s="2" t="s">
        <v>61</v>
      </c>
      <c r="S143" s="2" t="s">
        <v>61</v>
      </c>
      <c r="T143" s="2" t="s">
        <v>62</v>
      </c>
      <c r="U143" s="3"/>
      <c r="V143" s="3"/>
      <c r="W143" s="3"/>
      <c r="X143" s="3"/>
      <c r="Y143" s="3">
        <v>2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2" t="s">
        <v>52</v>
      </c>
      <c r="AS143" s="2" t="s">
        <v>52</v>
      </c>
      <c r="AT143" s="3"/>
      <c r="AU143" s="2" t="s">
        <v>292</v>
      </c>
      <c r="AV143" s="3">
        <v>184</v>
      </c>
    </row>
    <row r="144" spans="1:48" ht="30" customHeight="1" x14ac:dyDescent="0.3">
      <c r="A144" s="10" t="s">
        <v>199</v>
      </c>
      <c r="B144" s="10" t="s">
        <v>195</v>
      </c>
      <c r="C144" s="10" t="s">
        <v>196</v>
      </c>
      <c r="D144" s="11">
        <f>공량산출근거서!K53</f>
        <v>72</v>
      </c>
      <c r="E144" s="13">
        <f>TRUNC(단가대비표!O63,0)</f>
        <v>0</v>
      </c>
      <c r="F144" s="13">
        <f t="shared" si="10"/>
        <v>0</v>
      </c>
      <c r="G144" s="13">
        <f>TRUNC(단가대비표!P63,0)</f>
        <v>186665</v>
      </c>
      <c r="H144" s="13">
        <f t="shared" si="11"/>
        <v>13439880</v>
      </c>
      <c r="I144" s="13">
        <f>TRUNC(단가대비표!V63,0)</f>
        <v>0</v>
      </c>
      <c r="J144" s="13">
        <f t="shared" si="12"/>
        <v>0</v>
      </c>
      <c r="K144" s="13">
        <f t="shared" si="13"/>
        <v>186665</v>
      </c>
      <c r="L144" s="13">
        <f t="shared" si="14"/>
        <v>13439880</v>
      </c>
      <c r="M144" s="10" t="s">
        <v>52</v>
      </c>
      <c r="N144" s="2" t="s">
        <v>200</v>
      </c>
      <c r="O144" s="2" t="s">
        <v>52</v>
      </c>
      <c r="P144" s="2" t="s">
        <v>52</v>
      </c>
      <c r="Q144" s="2" t="s">
        <v>268</v>
      </c>
      <c r="R144" s="2" t="s">
        <v>61</v>
      </c>
      <c r="S144" s="2" t="s">
        <v>61</v>
      </c>
      <c r="T144" s="2" t="s">
        <v>62</v>
      </c>
      <c r="U144" s="3"/>
      <c r="V144" s="3"/>
      <c r="W144" s="3"/>
      <c r="X144" s="3"/>
      <c r="Y144" s="3">
        <v>2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2" t="s">
        <v>52</v>
      </c>
      <c r="AS144" s="2" t="s">
        <v>52</v>
      </c>
      <c r="AT144" s="3"/>
      <c r="AU144" s="2" t="s">
        <v>293</v>
      </c>
      <c r="AV144" s="3">
        <v>185</v>
      </c>
    </row>
    <row r="145" spans="1:48" ht="30" customHeight="1" x14ac:dyDescent="0.3">
      <c r="A145" s="10" t="s">
        <v>202</v>
      </c>
      <c r="B145" s="10" t="s">
        <v>203</v>
      </c>
      <c r="C145" s="10" t="s">
        <v>87</v>
      </c>
      <c r="D145" s="11">
        <v>1</v>
      </c>
      <c r="E145" s="13">
        <f>ROUNDDOWN(SUMIF(Y120:Y145, RIGHTB(N145, 1), H120:H145)*W145, 0)</f>
        <v>489170</v>
      </c>
      <c r="F145" s="13">
        <f t="shared" si="10"/>
        <v>489170</v>
      </c>
      <c r="G145" s="13">
        <v>0</v>
      </c>
      <c r="H145" s="13">
        <f t="shared" si="11"/>
        <v>0</v>
      </c>
      <c r="I145" s="13">
        <v>0</v>
      </c>
      <c r="J145" s="13">
        <f t="shared" si="12"/>
        <v>0</v>
      </c>
      <c r="K145" s="13">
        <f t="shared" si="13"/>
        <v>489170</v>
      </c>
      <c r="L145" s="13">
        <f t="shared" si="14"/>
        <v>489170</v>
      </c>
      <c r="M145" s="10" t="s">
        <v>52</v>
      </c>
      <c r="N145" s="2" t="s">
        <v>204</v>
      </c>
      <c r="O145" s="2" t="s">
        <v>52</v>
      </c>
      <c r="P145" s="2" t="s">
        <v>52</v>
      </c>
      <c r="Q145" s="2" t="s">
        <v>268</v>
      </c>
      <c r="R145" s="2" t="s">
        <v>61</v>
      </c>
      <c r="S145" s="2" t="s">
        <v>61</v>
      </c>
      <c r="T145" s="2" t="s">
        <v>61</v>
      </c>
      <c r="U145" s="3">
        <v>1</v>
      </c>
      <c r="V145" s="3">
        <v>0</v>
      </c>
      <c r="W145" s="3">
        <v>0.03</v>
      </c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2" t="s">
        <v>52</v>
      </c>
      <c r="AS145" s="2" t="s">
        <v>52</v>
      </c>
      <c r="AT145" s="3"/>
      <c r="AU145" s="2" t="s">
        <v>294</v>
      </c>
      <c r="AV145" s="3">
        <v>235</v>
      </c>
    </row>
    <row r="146" spans="1:48" ht="30" customHeight="1" x14ac:dyDescent="0.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48" ht="30" customHeight="1" x14ac:dyDescent="0.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48" ht="30" customHeight="1" x14ac:dyDescent="0.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48" ht="30" customHeight="1" x14ac:dyDescent="0.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48" ht="30" customHeight="1" x14ac:dyDescent="0.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48" ht="30" customHeight="1" x14ac:dyDescent="0.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48" ht="30" customHeight="1" x14ac:dyDescent="0.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48" ht="30" customHeight="1" x14ac:dyDescent="0.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48" ht="30" customHeight="1" x14ac:dyDescent="0.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48" ht="30" customHeight="1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48" ht="30" customHeight="1" x14ac:dyDescent="0.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48" ht="30" customHeight="1" x14ac:dyDescent="0.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48" ht="30" customHeight="1" x14ac:dyDescent="0.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48" ht="30" customHeight="1" x14ac:dyDescent="0.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48" ht="30" customHeight="1" x14ac:dyDescent="0.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48" ht="30" customHeight="1" x14ac:dyDescent="0.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48" ht="30" customHeight="1" x14ac:dyDescent="0.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48" ht="30" customHeight="1" x14ac:dyDescent="0.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48" ht="30" customHeight="1" x14ac:dyDescent="0.3">
      <c r="A164" s="10" t="s">
        <v>64</v>
      </c>
      <c r="B164" s="11"/>
      <c r="C164" s="11"/>
      <c r="D164" s="11"/>
      <c r="E164" s="11"/>
      <c r="F164" s="13">
        <f>SUM(F120:F163)</f>
        <v>8184921</v>
      </c>
      <c r="G164" s="11"/>
      <c r="H164" s="13">
        <f>SUM(H120:H163)</f>
        <v>19797234</v>
      </c>
      <c r="I164" s="11"/>
      <c r="J164" s="13">
        <f>SUM(J120:J163)</f>
        <v>17177</v>
      </c>
      <c r="K164" s="11"/>
      <c r="L164" s="13">
        <f>SUM(L120:L163)</f>
        <v>27999332</v>
      </c>
      <c r="M164" s="11"/>
      <c r="N164" t="s">
        <v>65</v>
      </c>
    </row>
    <row r="165" spans="1:48" ht="30" customHeight="1" x14ac:dyDescent="0.3">
      <c r="A165" s="14" t="s">
        <v>295</v>
      </c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8"/>
      <c r="O165" s="8"/>
      <c r="P165" s="8"/>
      <c r="Q165" s="7" t="s">
        <v>296</v>
      </c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</row>
    <row r="166" spans="1:48" ht="30" customHeight="1" x14ac:dyDescent="0.3">
      <c r="A166" s="10" t="s">
        <v>70</v>
      </c>
      <c r="B166" s="10" t="s">
        <v>208</v>
      </c>
      <c r="C166" s="10" t="s">
        <v>72</v>
      </c>
      <c r="D166" s="11">
        <v>48</v>
      </c>
      <c r="E166" s="13">
        <f>TRUNC(단가대비표!O33,0)</f>
        <v>3554</v>
      </c>
      <c r="F166" s="13">
        <f t="shared" ref="F166:F191" si="15">TRUNC(E166*D166, 0)</f>
        <v>170592</v>
      </c>
      <c r="G166" s="13">
        <f>TRUNC(단가대비표!P33,0)</f>
        <v>0</v>
      </c>
      <c r="H166" s="13">
        <f t="shared" ref="H166:H191" si="16">TRUNC(G166*D166, 0)</f>
        <v>0</v>
      </c>
      <c r="I166" s="13">
        <f>TRUNC(단가대비표!V33,0)</f>
        <v>0</v>
      </c>
      <c r="J166" s="13">
        <f t="shared" ref="J166:J191" si="17">TRUNC(I166*D166, 0)</f>
        <v>0</v>
      </c>
      <c r="K166" s="13">
        <f t="shared" ref="K166:K191" si="18">TRUNC(E166+G166+I166, 0)</f>
        <v>3554</v>
      </c>
      <c r="L166" s="13">
        <f t="shared" ref="L166:L191" si="19">TRUNC(F166+H166+J166, 0)</f>
        <v>170592</v>
      </c>
      <c r="M166" s="10" t="s">
        <v>52</v>
      </c>
      <c r="N166" s="2" t="s">
        <v>209</v>
      </c>
      <c r="O166" s="2" t="s">
        <v>52</v>
      </c>
      <c r="P166" s="2" t="s">
        <v>52</v>
      </c>
      <c r="Q166" s="2" t="s">
        <v>296</v>
      </c>
      <c r="R166" s="2" t="s">
        <v>61</v>
      </c>
      <c r="S166" s="2" t="s">
        <v>61</v>
      </c>
      <c r="T166" s="2" t="s">
        <v>62</v>
      </c>
      <c r="U166" s="3"/>
      <c r="V166" s="3"/>
      <c r="W166" s="3"/>
      <c r="X166" s="3">
        <v>1</v>
      </c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 t="s">
        <v>52</v>
      </c>
      <c r="AS166" s="2" t="s">
        <v>52</v>
      </c>
      <c r="AT166" s="3"/>
      <c r="AU166" s="2" t="s">
        <v>297</v>
      </c>
      <c r="AV166" s="3">
        <v>95</v>
      </c>
    </row>
    <row r="167" spans="1:48" ht="30" customHeight="1" x14ac:dyDescent="0.3">
      <c r="A167" s="10" t="s">
        <v>78</v>
      </c>
      <c r="B167" s="10" t="s">
        <v>79</v>
      </c>
      <c r="C167" s="10" t="s">
        <v>72</v>
      </c>
      <c r="D167" s="11">
        <v>323</v>
      </c>
      <c r="E167" s="13">
        <f>TRUNC(단가대비표!O35,0)</f>
        <v>3750</v>
      </c>
      <c r="F167" s="13">
        <f t="shared" si="15"/>
        <v>1211250</v>
      </c>
      <c r="G167" s="13">
        <f>TRUNC(단가대비표!P35,0)</f>
        <v>0</v>
      </c>
      <c r="H167" s="13">
        <f t="shared" si="16"/>
        <v>0</v>
      </c>
      <c r="I167" s="13">
        <f>TRUNC(단가대비표!V35,0)</f>
        <v>0</v>
      </c>
      <c r="J167" s="13">
        <f t="shared" si="17"/>
        <v>0</v>
      </c>
      <c r="K167" s="13">
        <f t="shared" si="18"/>
        <v>3750</v>
      </c>
      <c r="L167" s="13">
        <f t="shared" si="19"/>
        <v>1211250</v>
      </c>
      <c r="M167" s="10" t="s">
        <v>52</v>
      </c>
      <c r="N167" s="2" t="s">
        <v>80</v>
      </c>
      <c r="O167" s="2" t="s">
        <v>52</v>
      </c>
      <c r="P167" s="2" t="s">
        <v>52</v>
      </c>
      <c r="Q167" s="2" t="s">
        <v>296</v>
      </c>
      <c r="R167" s="2" t="s">
        <v>61</v>
      </c>
      <c r="S167" s="2" t="s">
        <v>61</v>
      </c>
      <c r="T167" s="2" t="s">
        <v>62</v>
      </c>
      <c r="U167" s="3"/>
      <c r="V167" s="3"/>
      <c r="W167" s="3"/>
      <c r="X167" s="3">
        <v>1</v>
      </c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2" t="s">
        <v>52</v>
      </c>
      <c r="AS167" s="2" t="s">
        <v>52</v>
      </c>
      <c r="AT167" s="3"/>
      <c r="AU167" s="2" t="s">
        <v>298</v>
      </c>
      <c r="AV167" s="3">
        <v>96</v>
      </c>
    </row>
    <row r="168" spans="1:48" ht="30" customHeight="1" x14ac:dyDescent="0.3">
      <c r="A168" s="10" t="s">
        <v>78</v>
      </c>
      <c r="B168" s="10" t="s">
        <v>82</v>
      </c>
      <c r="C168" s="10" t="s">
        <v>72</v>
      </c>
      <c r="D168" s="11">
        <v>311</v>
      </c>
      <c r="E168" s="13">
        <f>TRUNC(단가대비표!O36,0)</f>
        <v>5125</v>
      </c>
      <c r="F168" s="13">
        <f t="shared" si="15"/>
        <v>1593875</v>
      </c>
      <c r="G168" s="13">
        <f>TRUNC(단가대비표!P36,0)</f>
        <v>0</v>
      </c>
      <c r="H168" s="13">
        <f t="shared" si="16"/>
        <v>0</v>
      </c>
      <c r="I168" s="13">
        <f>TRUNC(단가대비표!V36,0)</f>
        <v>0</v>
      </c>
      <c r="J168" s="13">
        <f t="shared" si="17"/>
        <v>0</v>
      </c>
      <c r="K168" s="13">
        <f t="shared" si="18"/>
        <v>5125</v>
      </c>
      <c r="L168" s="13">
        <f t="shared" si="19"/>
        <v>1593875</v>
      </c>
      <c r="M168" s="10" t="s">
        <v>52</v>
      </c>
      <c r="N168" s="2" t="s">
        <v>83</v>
      </c>
      <c r="O168" s="2" t="s">
        <v>52</v>
      </c>
      <c r="P168" s="2" t="s">
        <v>52</v>
      </c>
      <c r="Q168" s="2" t="s">
        <v>296</v>
      </c>
      <c r="R168" s="2" t="s">
        <v>61</v>
      </c>
      <c r="S168" s="2" t="s">
        <v>61</v>
      </c>
      <c r="T168" s="2" t="s">
        <v>62</v>
      </c>
      <c r="U168" s="3"/>
      <c r="V168" s="3"/>
      <c r="W168" s="3"/>
      <c r="X168" s="3">
        <v>1</v>
      </c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2" t="s">
        <v>52</v>
      </c>
      <c r="AS168" s="2" t="s">
        <v>52</v>
      </c>
      <c r="AT168" s="3"/>
      <c r="AU168" s="2" t="s">
        <v>299</v>
      </c>
      <c r="AV168" s="3">
        <v>97</v>
      </c>
    </row>
    <row r="169" spans="1:48" ht="30" customHeight="1" x14ac:dyDescent="0.3">
      <c r="A169" s="10" t="s">
        <v>85</v>
      </c>
      <c r="B169" s="10" t="s">
        <v>86</v>
      </c>
      <c r="C169" s="10" t="s">
        <v>87</v>
      </c>
      <c r="D169" s="11">
        <v>1</v>
      </c>
      <c r="E169" s="13">
        <f>ROUNDDOWN(SUMIF(X166:X191, RIGHTB(N169, 1), F166:F191)*W169, 0)</f>
        <v>89271</v>
      </c>
      <c r="F169" s="13">
        <f t="shared" si="15"/>
        <v>89271</v>
      </c>
      <c r="G169" s="13">
        <v>0</v>
      </c>
      <c r="H169" s="13">
        <f t="shared" si="16"/>
        <v>0</v>
      </c>
      <c r="I169" s="13">
        <v>0</v>
      </c>
      <c r="J169" s="13">
        <f t="shared" si="17"/>
        <v>0</v>
      </c>
      <c r="K169" s="13">
        <f t="shared" si="18"/>
        <v>89271</v>
      </c>
      <c r="L169" s="13">
        <f t="shared" si="19"/>
        <v>89271</v>
      </c>
      <c r="M169" s="10" t="s">
        <v>52</v>
      </c>
      <c r="N169" s="2" t="s">
        <v>88</v>
      </c>
      <c r="O169" s="2" t="s">
        <v>52</v>
      </c>
      <c r="P169" s="2" t="s">
        <v>52</v>
      </c>
      <c r="Q169" s="2" t="s">
        <v>296</v>
      </c>
      <c r="R169" s="2" t="s">
        <v>61</v>
      </c>
      <c r="S169" s="2" t="s">
        <v>61</v>
      </c>
      <c r="T169" s="2" t="s">
        <v>61</v>
      </c>
      <c r="U169" s="3">
        <v>0</v>
      </c>
      <c r="V169" s="3">
        <v>0</v>
      </c>
      <c r="W169" s="3">
        <v>0.03</v>
      </c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2" t="s">
        <v>52</v>
      </c>
      <c r="AS169" s="2" t="s">
        <v>52</v>
      </c>
      <c r="AT169" s="3"/>
      <c r="AU169" s="2" t="s">
        <v>300</v>
      </c>
      <c r="AV169" s="3">
        <v>236</v>
      </c>
    </row>
    <row r="170" spans="1:48" ht="30" customHeight="1" x14ac:dyDescent="0.3">
      <c r="A170" s="10" t="s">
        <v>90</v>
      </c>
      <c r="B170" s="10" t="s">
        <v>217</v>
      </c>
      <c r="C170" s="10" t="s">
        <v>92</v>
      </c>
      <c r="D170" s="11">
        <v>23</v>
      </c>
      <c r="E170" s="13">
        <f>TRUNC(단가대비표!O41,0)</f>
        <v>1793</v>
      </c>
      <c r="F170" s="13">
        <f t="shared" si="15"/>
        <v>41239</v>
      </c>
      <c r="G170" s="13">
        <f>TRUNC(단가대비표!P41,0)</f>
        <v>0</v>
      </c>
      <c r="H170" s="13">
        <f t="shared" si="16"/>
        <v>0</v>
      </c>
      <c r="I170" s="13">
        <f>TRUNC(단가대비표!V41,0)</f>
        <v>0</v>
      </c>
      <c r="J170" s="13">
        <f t="shared" si="17"/>
        <v>0</v>
      </c>
      <c r="K170" s="13">
        <f t="shared" si="18"/>
        <v>1793</v>
      </c>
      <c r="L170" s="13">
        <f t="shared" si="19"/>
        <v>41239</v>
      </c>
      <c r="M170" s="10" t="s">
        <v>52</v>
      </c>
      <c r="N170" s="2" t="s">
        <v>218</v>
      </c>
      <c r="O170" s="2" t="s">
        <v>52</v>
      </c>
      <c r="P170" s="2" t="s">
        <v>52</v>
      </c>
      <c r="Q170" s="2" t="s">
        <v>296</v>
      </c>
      <c r="R170" s="2" t="s">
        <v>61</v>
      </c>
      <c r="S170" s="2" t="s">
        <v>61</v>
      </c>
      <c r="T170" s="2" t="s">
        <v>62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2" t="s">
        <v>52</v>
      </c>
      <c r="AS170" s="2" t="s">
        <v>52</v>
      </c>
      <c r="AT170" s="3"/>
      <c r="AU170" s="2" t="s">
        <v>301</v>
      </c>
      <c r="AV170" s="3">
        <v>98</v>
      </c>
    </row>
    <row r="171" spans="1:48" ht="30" customHeight="1" x14ac:dyDescent="0.3">
      <c r="A171" s="10" t="s">
        <v>114</v>
      </c>
      <c r="B171" s="10" t="s">
        <v>115</v>
      </c>
      <c r="C171" s="10" t="s">
        <v>92</v>
      </c>
      <c r="D171" s="11">
        <v>1</v>
      </c>
      <c r="E171" s="13">
        <f>TRUNC(단가대비표!O27,0)</f>
        <v>2900</v>
      </c>
      <c r="F171" s="13">
        <f t="shared" si="15"/>
        <v>2900</v>
      </c>
      <c r="G171" s="13">
        <f>TRUNC(단가대비표!P27,0)</f>
        <v>0</v>
      </c>
      <c r="H171" s="13">
        <f t="shared" si="16"/>
        <v>0</v>
      </c>
      <c r="I171" s="13">
        <f>TRUNC(단가대비표!V27,0)</f>
        <v>0</v>
      </c>
      <c r="J171" s="13">
        <f t="shared" si="17"/>
        <v>0</v>
      </c>
      <c r="K171" s="13">
        <f t="shared" si="18"/>
        <v>2900</v>
      </c>
      <c r="L171" s="13">
        <f t="shared" si="19"/>
        <v>2900</v>
      </c>
      <c r="M171" s="10" t="s">
        <v>52</v>
      </c>
      <c r="N171" s="2" t="s">
        <v>116</v>
      </c>
      <c r="O171" s="2" t="s">
        <v>52</v>
      </c>
      <c r="P171" s="2" t="s">
        <v>52</v>
      </c>
      <c r="Q171" s="2" t="s">
        <v>296</v>
      </c>
      <c r="R171" s="2" t="s">
        <v>61</v>
      </c>
      <c r="S171" s="2" t="s">
        <v>61</v>
      </c>
      <c r="T171" s="2" t="s">
        <v>62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2" t="s">
        <v>52</v>
      </c>
      <c r="AS171" s="2" t="s">
        <v>52</v>
      </c>
      <c r="AT171" s="3"/>
      <c r="AU171" s="2" t="s">
        <v>302</v>
      </c>
      <c r="AV171" s="3">
        <v>99</v>
      </c>
    </row>
    <row r="172" spans="1:48" ht="30" customHeight="1" x14ac:dyDescent="0.3">
      <c r="A172" s="10" t="s">
        <v>122</v>
      </c>
      <c r="B172" s="10" t="s">
        <v>123</v>
      </c>
      <c r="C172" s="10" t="s">
        <v>72</v>
      </c>
      <c r="D172" s="11">
        <v>10</v>
      </c>
      <c r="E172" s="13">
        <f>TRUNC(일위대가목록!E4,0)</f>
        <v>2868</v>
      </c>
      <c r="F172" s="13">
        <f t="shared" si="15"/>
        <v>28680</v>
      </c>
      <c r="G172" s="13">
        <f>TRUNC(일위대가목록!F4,0)</f>
        <v>9863</v>
      </c>
      <c r="H172" s="13">
        <f t="shared" si="16"/>
        <v>98630</v>
      </c>
      <c r="I172" s="13">
        <f>TRUNC(일위대가목록!G4,0)</f>
        <v>0</v>
      </c>
      <c r="J172" s="13">
        <f t="shared" si="17"/>
        <v>0</v>
      </c>
      <c r="K172" s="13">
        <f t="shared" si="18"/>
        <v>12731</v>
      </c>
      <c r="L172" s="13">
        <f t="shared" si="19"/>
        <v>127310</v>
      </c>
      <c r="M172" s="10" t="s">
        <v>124</v>
      </c>
      <c r="N172" s="2" t="s">
        <v>125</v>
      </c>
      <c r="O172" s="2" t="s">
        <v>52</v>
      </c>
      <c r="P172" s="2" t="s">
        <v>52</v>
      </c>
      <c r="Q172" s="2" t="s">
        <v>296</v>
      </c>
      <c r="R172" s="2" t="s">
        <v>62</v>
      </c>
      <c r="S172" s="2" t="s">
        <v>61</v>
      </c>
      <c r="T172" s="2" t="s">
        <v>61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2" t="s">
        <v>52</v>
      </c>
      <c r="AS172" s="2" t="s">
        <v>52</v>
      </c>
      <c r="AT172" s="3"/>
      <c r="AU172" s="2" t="s">
        <v>303</v>
      </c>
      <c r="AV172" s="3">
        <v>100</v>
      </c>
    </row>
    <row r="173" spans="1:48" ht="30" customHeight="1" x14ac:dyDescent="0.3">
      <c r="A173" s="10" t="s">
        <v>127</v>
      </c>
      <c r="B173" s="10" t="s">
        <v>128</v>
      </c>
      <c r="C173" s="10" t="s">
        <v>92</v>
      </c>
      <c r="D173" s="11">
        <v>4</v>
      </c>
      <c r="E173" s="13">
        <f>TRUNC(일위대가목록!E5,0)</f>
        <v>17076</v>
      </c>
      <c r="F173" s="13">
        <f t="shared" si="15"/>
        <v>68304</v>
      </c>
      <c r="G173" s="13">
        <f>TRUNC(일위대가목록!F5,0)</f>
        <v>13813</v>
      </c>
      <c r="H173" s="13">
        <f t="shared" si="16"/>
        <v>55252</v>
      </c>
      <c r="I173" s="13">
        <f>TRUNC(일위대가목록!G5,0)</f>
        <v>0</v>
      </c>
      <c r="J173" s="13">
        <f t="shared" si="17"/>
        <v>0</v>
      </c>
      <c r="K173" s="13">
        <f t="shared" si="18"/>
        <v>30889</v>
      </c>
      <c r="L173" s="13">
        <f t="shared" si="19"/>
        <v>123556</v>
      </c>
      <c r="M173" s="10" t="s">
        <v>129</v>
      </c>
      <c r="N173" s="2" t="s">
        <v>130</v>
      </c>
      <c r="O173" s="2" t="s">
        <v>52</v>
      </c>
      <c r="P173" s="2" t="s">
        <v>52</v>
      </c>
      <c r="Q173" s="2" t="s">
        <v>296</v>
      </c>
      <c r="R173" s="2" t="s">
        <v>62</v>
      </c>
      <c r="S173" s="2" t="s">
        <v>61</v>
      </c>
      <c r="T173" s="2" t="s">
        <v>61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304</v>
      </c>
      <c r="AV173" s="3">
        <v>101</v>
      </c>
    </row>
    <row r="174" spans="1:48" ht="30" customHeight="1" x14ac:dyDescent="0.3">
      <c r="A174" s="10" t="s">
        <v>132</v>
      </c>
      <c r="B174" s="10" t="s">
        <v>79</v>
      </c>
      <c r="C174" s="10" t="s">
        <v>133</v>
      </c>
      <c r="D174" s="11">
        <v>142</v>
      </c>
      <c r="E174" s="13">
        <f>TRUNC(일위대가목록!E6,0)</f>
        <v>1341</v>
      </c>
      <c r="F174" s="13">
        <f t="shared" si="15"/>
        <v>190422</v>
      </c>
      <c r="G174" s="13">
        <f>TRUNC(일위대가목록!F6,0)</f>
        <v>0</v>
      </c>
      <c r="H174" s="13">
        <f t="shared" si="16"/>
        <v>0</v>
      </c>
      <c r="I174" s="13">
        <f>TRUNC(일위대가목록!G6,0)</f>
        <v>0</v>
      </c>
      <c r="J174" s="13">
        <f t="shared" si="17"/>
        <v>0</v>
      </c>
      <c r="K174" s="13">
        <f t="shared" si="18"/>
        <v>1341</v>
      </c>
      <c r="L174" s="13">
        <f t="shared" si="19"/>
        <v>190422</v>
      </c>
      <c r="M174" s="10" t="s">
        <v>134</v>
      </c>
      <c r="N174" s="2" t="s">
        <v>135</v>
      </c>
      <c r="O174" s="2" t="s">
        <v>52</v>
      </c>
      <c r="P174" s="2" t="s">
        <v>52</v>
      </c>
      <c r="Q174" s="2" t="s">
        <v>296</v>
      </c>
      <c r="R174" s="2" t="s">
        <v>62</v>
      </c>
      <c r="S174" s="2" t="s">
        <v>61</v>
      </c>
      <c r="T174" s="2" t="s">
        <v>61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305</v>
      </c>
      <c r="AV174" s="3">
        <v>102</v>
      </c>
    </row>
    <row r="175" spans="1:48" ht="30" customHeight="1" x14ac:dyDescent="0.3">
      <c r="A175" s="10" t="s">
        <v>132</v>
      </c>
      <c r="B175" s="10" t="s">
        <v>82</v>
      </c>
      <c r="C175" s="10" t="s">
        <v>133</v>
      </c>
      <c r="D175" s="11">
        <v>103</v>
      </c>
      <c r="E175" s="13">
        <f>TRUNC(일위대가목록!E7,0)</f>
        <v>1361</v>
      </c>
      <c r="F175" s="13">
        <f t="shared" si="15"/>
        <v>140183</v>
      </c>
      <c r="G175" s="13">
        <f>TRUNC(일위대가목록!F7,0)</f>
        <v>0</v>
      </c>
      <c r="H175" s="13">
        <f t="shared" si="16"/>
        <v>0</v>
      </c>
      <c r="I175" s="13">
        <f>TRUNC(일위대가목록!G7,0)</f>
        <v>0</v>
      </c>
      <c r="J175" s="13">
        <f t="shared" si="17"/>
        <v>0</v>
      </c>
      <c r="K175" s="13">
        <f t="shared" si="18"/>
        <v>1361</v>
      </c>
      <c r="L175" s="13">
        <f t="shared" si="19"/>
        <v>140183</v>
      </c>
      <c r="M175" s="10" t="s">
        <v>137</v>
      </c>
      <c r="N175" s="2" t="s">
        <v>138</v>
      </c>
      <c r="O175" s="2" t="s">
        <v>52</v>
      </c>
      <c r="P175" s="2" t="s">
        <v>52</v>
      </c>
      <c r="Q175" s="2" t="s">
        <v>296</v>
      </c>
      <c r="R175" s="2" t="s">
        <v>62</v>
      </c>
      <c r="S175" s="2" t="s">
        <v>61</v>
      </c>
      <c r="T175" s="2" t="s">
        <v>61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306</v>
      </c>
      <c r="AV175" s="3">
        <v>103</v>
      </c>
    </row>
    <row r="176" spans="1:48" ht="30" customHeight="1" x14ac:dyDescent="0.3">
      <c r="A176" s="10" t="s">
        <v>140</v>
      </c>
      <c r="B176" s="10" t="s">
        <v>141</v>
      </c>
      <c r="C176" s="10" t="s">
        <v>142</v>
      </c>
      <c r="D176" s="11">
        <v>10</v>
      </c>
      <c r="E176" s="13">
        <f>TRUNC(일위대가목록!E8,0)</f>
        <v>85</v>
      </c>
      <c r="F176" s="13">
        <f t="shared" si="15"/>
        <v>850</v>
      </c>
      <c r="G176" s="13">
        <f>TRUNC(일위대가목록!F8,0)</f>
        <v>5834</v>
      </c>
      <c r="H176" s="13">
        <f t="shared" si="16"/>
        <v>58340</v>
      </c>
      <c r="I176" s="13">
        <f>TRUNC(일위대가목록!G8,0)</f>
        <v>179</v>
      </c>
      <c r="J176" s="13">
        <f t="shared" si="17"/>
        <v>1790</v>
      </c>
      <c r="K176" s="13">
        <f t="shared" si="18"/>
        <v>6098</v>
      </c>
      <c r="L176" s="13">
        <f t="shared" si="19"/>
        <v>60980</v>
      </c>
      <c r="M176" s="10" t="s">
        <v>143</v>
      </c>
      <c r="N176" s="2" t="s">
        <v>144</v>
      </c>
      <c r="O176" s="2" t="s">
        <v>52</v>
      </c>
      <c r="P176" s="2" t="s">
        <v>52</v>
      </c>
      <c r="Q176" s="2" t="s">
        <v>296</v>
      </c>
      <c r="R176" s="2" t="s">
        <v>62</v>
      </c>
      <c r="S176" s="2" t="s">
        <v>61</v>
      </c>
      <c r="T176" s="2" t="s">
        <v>61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307</v>
      </c>
      <c r="AV176" s="3">
        <v>104</v>
      </c>
    </row>
    <row r="177" spans="1:48" ht="30" customHeight="1" x14ac:dyDescent="0.3">
      <c r="A177" s="10" t="s">
        <v>146</v>
      </c>
      <c r="B177" s="10" t="s">
        <v>147</v>
      </c>
      <c r="C177" s="10" t="s">
        <v>133</v>
      </c>
      <c r="D177" s="11">
        <v>69</v>
      </c>
      <c r="E177" s="13">
        <f>TRUNC(일위대가목록!E9,0)</f>
        <v>1278</v>
      </c>
      <c r="F177" s="13">
        <f t="shared" si="15"/>
        <v>88182</v>
      </c>
      <c r="G177" s="13">
        <f>TRUNC(일위대가목록!F9,0)</f>
        <v>42608</v>
      </c>
      <c r="H177" s="13">
        <f t="shared" si="16"/>
        <v>2939952</v>
      </c>
      <c r="I177" s="13">
        <f>TRUNC(일위대가목록!G9,0)</f>
        <v>223</v>
      </c>
      <c r="J177" s="13">
        <f t="shared" si="17"/>
        <v>15387</v>
      </c>
      <c r="K177" s="13">
        <f t="shared" si="18"/>
        <v>44109</v>
      </c>
      <c r="L177" s="13">
        <f t="shared" si="19"/>
        <v>3043521</v>
      </c>
      <c r="M177" s="10" t="s">
        <v>148</v>
      </c>
      <c r="N177" s="2" t="s">
        <v>149</v>
      </c>
      <c r="O177" s="2" t="s">
        <v>52</v>
      </c>
      <c r="P177" s="2" t="s">
        <v>52</v>
      </c>
      <c r="Q177" s="2" t="s">
        <v>296</v>
      </c>
      <c r="R177" s="2" t="s">
        <v>62</v>
      </c>
      <c r="S177" s="2" t="s">
        <v>61</v>
      </c>
      <c r="T177" s="2" t="s">
        <v>61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308</v>
      </c>
      <c r="AV177" s="3">
        <v>105</v>
      </c>
    </row>
    <row r="178" spans="1:48" ht="30" customHeight="1" x14ac:dyDescent="0.3">
      <c r="A178" s="10" t="s">
        <v>151</v>
      </c>
      <c r="B178" s="10" t="s">
        <v>240</v>
      </c>
      <c r="C178" s="10" t="s">
        <v>72</v>
      </c>
      <c r="D178" s="11">
        <v>44</v>
      </c>
      <c r="E178" s="13">
        <f>TRUNC(일위대가목록!E12,0)</f>
        <v>2873</v>
      </c>
      <c r="F178" s="13">
        <f t="shared" si="15"/>
        <v>126412</v>
      </c>
      <c r="G178" s="13">
        <f>TRUNC(일위대가목록!F12,0)</f>
        <v>7713</v>
      </c>
      <c r="H178" s="13">
        <f t="shared" si="16"/>
        <v>339372</v>
      </c>
      <c r="I178" s="13">
        <f>TRUNC(일위대가목록!G12,0)</f>
        <v>0</v>
      </c>
      <c r="J178" s="13">
        <f t="shared" si="17"/>
        <v>0</v>
      </c>
      <c r="K178" s="13">
        <f t="shared" si="18"/>
        <v>10586</v>
      </c>
      <c r="L178" s="13">
        <f t="shared" si="19"/>
        <v>465784</v>
      </c>
      <c r="M178" s="10" t="s">
        <v>241</v>
      </c>
      <c r="N178" s="2" t="s">
        <v>242</v>
      </c>
      <c r="O178" s="2" t="s">
        <v>52</v>
      </c>
      <c r="P178" s="2" t="s">
        <v>52</v>
      </c>
      <c r="Q178" s="2" t="s">
        <v>296</v>
      </c>
      <c r="R178" s="2" t="s">
        <v>62</v>
      </c>
      <c r="S178" s="2" t="s">
        <v>61</v>
      </c>
      <c r="T178" s="2" t="s">
        <v>61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309</v>
      </c>
      <c r="AV178" s="3">
        <v>106</v>
      </c>
    </row>
    <row r="179" spans="1:48" ht="30" customHeight="1" x14ac:dyDescent="0.3">
      <c r="A179" s="10" t="s">
        <v>160</v>
      </c>
      <c r="B179" s="10" t="s">
        <v>161</v>
      </c>
      <c r="C179" s="10" t="s">
        <v>142</v>
      </c>
      <c r="D179" s="11">
        <v>10</v>
      </c>
      <c r="E179" s="13">
        <f>TRUNC(단가대비표!O13,0)</f>
        <v>728</v>
      </c>
      <c r="F179" s="13">
        <f t="shared" si="15"/>
        <v>7280</v>
      </c>
      <c r="G179" s="13">
        <f>TRUNC(단가대비표!P13,0)</f>
        <v>0</v>
      </c>
      <c r="H179" s="13">
        <f t="shared" si="16"/>
        <v>0</v>
      </c>
      <c r="I179" s="13">
        <f>TRUNC(단가대비표!V13,0)</f>
        <v>0</v>
      </c>
      <c r="J179" s="13">
        <f t="shared" si="17"/>
        <v>0</v>
      </c>
      <c r="K179" s="13">
        <f t="shared" si="18"/>
        <v>728</v>
      </c>
      <c r="L179" s="13">
        <f t="shared" si="19"/>
        <v>7280</v>
      </c>
      <c r="M179" s="10" t="s">
        <v>52</v>
      </c>
      <c r="N179" s="2" t="s">
        <v>162</v>
      </c>
      <c r="O179" s="2" t="s">
        <v>52</v>
      </c>
      <c r="P179" s="2" t="s">
        <v>52</v>
      </c>
      <c r="Q179" s="2" t="s">
        <v>296</v>
      </c>
      <c r="R179" s="2" t="s">
        <v>61</v>
      </c>
      <c r="S179" s="2" t="s">
        <v>61</v>
      </c>
      <c r="T179" s="2" t="s">
        <v>62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52</v>
      </c>
      <c r="AS179" s="2" t="s">
        <v>52</v>
      </c>
      <c r="AT179" s="3"/>
      <c r="AU179" s="2" t="s">
        <v>310</v>
      </c>
      <c r="AV179" s="3">
        <v>107</v>
      </c>
    </row>
    <row r="180" spans="1:48" ht="30" customHeight="1" x14ac:dyDescent="0.3">
      <c r="A180" s="10" t="s">
        <v>164</v>
      </c>
      <c r="B180" s="10" t="s">
        <v>165</v>
      </c>
      <c r="C180" s="10" t="s">
        <v>92</v>
      </c>
      <c r="D180" s="11">
        <v>1</v>
      </c>
      <c r="E180" s="13">
        <f>TRUNC(단가대비표!O51,0)</f>
        <v>36000</v>
      </c>
      <c r="F180" s="13">
        <f t="shared" si="15"/>
        <v>36000</v>
      </c>
      <c r="G180" s="13">
        <f>TRUNC(단가대비표!P51,0)</f>
        <v>0</v>
      </c>
      <c r="H180" s="13">
        <f t="shared" si="16"/>
        <v>0</v>
      </c>
      <c r="I180" s="13">
        <f>TRUNC(단가대비표!V51,0)</f>
        <v>0</v>
      </c>
      <c r="J180" s="13">
        <f t="shared" si="17"/>
        <v>0</v>
      </c>
      <c r="K180" s="13">
        <f t="shared" si="18"/>
        <v>36000</v>
      </c>
      <c r="L180" s="13">
        <f t="shared" si="19"/>
        <v>36000</v>
      </c>
      <c r="M180" s="10" t="s">
        <v>52</v>
      </c>
      <c r="N180" s="2" t="s">
        <v>166</v>
      </c>
      <c r="O180" s="2" t="s">
        <v>52</v>
      </c>
      <c r="P180" s="2" t="s">
        <v>52</v>
      </c>
      <c r="Q180" s="2" t="s">
        <v>296</v>
      </c>
      <c r="R180" s="2" t="s">
        <v>61</v>
      </c>
      <c r="S180" s="2" t="s">
        <v>61</v>
      </c>
      <c r="T180" s="2" t="s">
        <v>62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52</v>
      </c>
      <c r="AS180" s="2" t="s">
        <v>52</v>
      </c>
      <c r="AT180" s="3"/>
      <c r="AU180" s="2" t="s">
        <v>311</v>
      </c>
      <c r="AV180" s="3">
        <v>108</v>
      </c>
    </row>
    <row r="181" spans="1:48" ht="30" customHeight="1" x14ac:dyDescent="0.3">
      <c r="A181" s="10" t="s">
        <v>168</v>
      </c>
      <c r="B181" s="10" t="s">
        <v>169</v>
      </c>
      <c r="C181" s="10" t="s">
        <v>92</v>
      </c>
      <c r="D181" s="11">
        <v>142</v>
      </c>
      <c r="E181" s="13">
        <f>TRUNC(단가대비표!O54,0)</f>
        <v>9750</v>
      </c>
      <c r="F181" s="13">
        <f t="shared" si="15"/>
        <v>1384500</v>
      </c>
      <c r="G181" s="13">
        <f>TRUNC(단가대비표!P54,0)</f>
        <v>0</v>
      </c>
      <c r="H181" s="13">
        <f t="shared" si="16"/>
        <v>0</v>
      </c>
      <c r="I181" s="13">
        <f>TRUNC(단가대비표!V54,0)</f>
        <v>0</v>
      </c>
      <c r="J181" s="13">
        <f t="shared" si="17"/>
        <v>0</v>
      </c>
      <c r="K181" s="13">
        <f t="shared" si="18"/>
        <v>9750</v>
      </c>
      <c r="L181" s="13">
        <f t="shared" si="19"/>
        <v>1384500</v>
      </c>
      <c r="M181" s="10" t="s">
        <v>52</v>
      </c>
      <c r="N181" s="2" t="s">
        <v>170</v>
      </c>
      <c r="O181" s="2" t="s">
        <v>52</v>
      </c>
      <c r="P181" s="2" t="s">
        <v>52</v>
      </c>
      <c r="Q181" s="2" t="s">
        <v>296</v>
      </c>
      <c r="R181" s="2" t="s">
        <v>61</v>
      </c>
      <c r="S181" s="2" t="s">
        <v>61</v>
      </c>
      <c r="T181" s="2" t="s">
        <v>62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52</v>
      </c>
      <c r="AS181" s="2" t="s">
        <v>52</v>
      </c>
      <c r="AT181" s="3"/>
      <c r="AU181" s="2" t="s">
        <v>312</v>
      </c>
      <c r="AV181" s="3">
        <v>109</v>
      </c>
    </row>
    <row r="182" spans="1:48" ht="30" customHeight="1" x14ac:dyDescent="0.3">
      <c r="A182" s="10" t="s">
        <v>175</v>
      </c>
      <c r="B182" s="10" t="s">
        <v>176</v>
      </c>
      <c r="C182" s="10" t="s">
        <v>92</v>
      </c>
      <c r="D182" s="11">
        <v>142</v>
      </c>
      <c r="E182" s="13">
        <f>TRUNC(단가대비표!O66,0)</f>
        <v>14200</v>
      </c>
      <c r="F182" s="13">
        <f t="shared" si="15"/>
        <v>2016400</v>
      </c>
      <c r="G182" s="13">
        <f>TRUNC(단가대비표!P66,0)</f>
        <v>0</v>
      </c>
      <c r="H182" s="13">
        <f t="shared" si="16"/>
        <v>0</v>
      </c>
      <c r="I182" s="13">
        <f>TRUNC(단가대비표!V66,0)</f>
        <v>0</v>
      </c>
      <c r="J182" s="13">
        <f t="shared" si="17"/>
        <v>0</v>
      </c>
      <c r="K182" s="13">
        <f t="shared" si="18"/>
        <v>14200</v>
      </c>
      <c r="L182" s="13">
        <f t="shared" si="19"/>
        <v>2016400</v>
      </c>
      <c r="M182" s="10" t="s">
        <v>52</v>
      </c>
      <c r="N182" s="2" t="s">
        <v>177</v>
      </c>
      <c r="O182" s="2" t="s">
        <v>52</v>
      </c>
      <c r="P182" s="2" t="s">
        <v>52</v>
      </c>
      <c r="Q182" s="2" t="s">
        <v>296</v>
      </c>
      <c r="R182" s="2" t="s">
        <v>61</v>
      </c>
      <c r="S182" s="2" t="s">
        <v>61</v>
      </c>
      <c r="T182" s="2" t="s">
        <v>62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2" t="s">
        <v>52</v>
      </c>
      <c r="AS182" s="2" t="s">
        <v>52</v>
      </c>
      <c r="AT182" s="3"/>
      <c r="AU182" s="2" t="s">
        <v>313</v>
      </c>
      <c r="AV182" s="3">
        <v>110</v>
      </c>
    </row>
    <row r="183" spans="1:48" ht="30" customHeight="1" x14ac:dyDescent="0.3">
      <c r="A183" s="10" t="s">
        <v>179</v>
      </c>
      <c r="B183" s="10" t="s">
        <v>79</v>
      </c>
      <c r="C183" s="10" t="s">
        <v>92</v>
      </c>
      <c r="D183" s="11">
        <v>130</v>
      </c>
      <c r="E183" s="13">
        <f>TRUNC(단가대비표!O68,0)</f>
        <v>1313</v>
      </c>
      <c r="F183" s="13">
        <f t="shared" si="15"/>
        <v>170690</v>
      </c>
      <c r="G183" s="13">
        <f>TRUNC(단가대비표!P68,0)</f>
        <v>0</v>
      </c>
      <c r="H183" s="13">
        <f t="shared" si="16"/>
        <v>0</v>
      </c>
      <c r="I183" s="13">
        <f>TRUNC(단가대비표!V68,0)</f>
        <v>0</v>
      </c>
      <c r="J183" s="13">
        <f t="shared" si="17"/>
        <v>0</v>
      </c>
      <c r="K183" s="13">
        <f t="shared" si="18"/>
        <v>1313</v>
      </c>
      <c r="L183" s="13">
        <f t="shared" si="19"/>
        <v>170690</v>
      </c>
      <c r="M183" s="10" t="s">
        <v>52</v>
      </c>
      <c r="N183" s="2" t="s">
        <v>180</v>
      </c>
      <c r="O183" s="2" t="s">
        <v>52</v>
      </c>
      <c r="P183" s="2" t="s">
        <v>52</v>
      </c>
      <c r="Q183" s="2" t="s">
        <v>296</v>
      </c>
      <c r="R183" s="2" t="s">
        <v>61</v>
      </c>
      <c r="S183" s="2" t="s">
        <v>61</v>
      </c>
      <c r="T183" s="2" t="s">
        <v>62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2" t="s">
        <v>52</v>
      </c>
      <c r="AS183" s="2" t="s">
        <v>52</v>
      </c>
      <c r="AT183" s="3"/>
      <c r="AU183" s="2" t="s">
        <v>314</v>
      </c>
      <c r="AV183" s="3">
        <v>111</v>
      </c>
    </row>
    <row r="184" spans="1:48" ht="30" customHeight="1" x14ac:dyDescent="0.3">
      <c r="A184" s="10" t="s">
        <v>179</v>
      </c>
      <c r="B184" s="10" t="s">
        <v>82</v>
      </c>
      <c r="C184" s="10" t="s">
        <v>92</v>
      </c>
      <c r="D184" s="11">
        <v>91</v>
      </c>
      <c r="E184" s="13">
        <f>TRUNC(단가대비표!O69,0)</f>
        <v>1875</v>
      </c>
      <c r="F184" s="13">
        <f t="shared" si="15"/>
        <v>170625</v>
      </c>
      <c r="G184" s="13">
        <f>TRUNC(단가대비표!P69,0)</f>
        <v>0</v>
      </c>
      <c r="H184" s="13">
        <f t="shared" si="16"/>
        <v>0</v>
      </c>
      <c r="I184" s="13">
        <f>TRUNC(단가대비표!V69,0)</f>
        <v>0</v>
      </c>
      <c r="J184" s="13">
        <f t="shared" si="17"/>
        <v>0</v>
      </c>
      <c r="K184" s="13">
        <f t="shared" si="18"/>
        <v>1875</v>
      </c>
      <c r="L184" s="13">
        <f t="shared" si="19"/>
        <v>170625</v>
      </c>
      <c r="M184" s="10" t="s">
        <v>52</v>
      </c>
      <c r="N184" s="2" t="s">
        <v>182</v>
      </c>
      <c r="O184" s="2" t="s">
        <v>52</v>
      </c>
      <c r="P184" s="2" t="s">
        <v>52</v>
      </c>
      <c r="Q184" s="2" t="s">
        <v>296</v>
      </c>
      <c r="R184" s="2" t="s">
        <v>61</v>
      </c>
      <c r="S184" s="2" t="s">
        <v>61</v>
      </c>
      <c r="T184" s="2" t="s">
        <v>62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2" t="s">
        <v>52</v>
      </c>
      <c r="AS184" s="2" t="s">
        <v>52</v>
      </c>
      <c r="AT184" s="3"/>
      <c r="AU184" s="2" t="s">
        <v>315</v>
      </c>
      <c r="AV184" s="3">
        <v>112</v>
      </c>
    </row>
    <row r="185" spans="1:48" ht="30" customHeight="1" x14ac:dyDescent="0.3">
      <c r="A185" s="10" t="s">
        <v>179</v>
      </c>
      <c r="B185" s="10" t="s">
        <v>213</v>
      </c>
      <c r="C185" s="10" t="s">
        <v>92</v>
      </c>
      <c r="D185" s="11">
        <v>1</v>
      </c>
      <c r="E185" s="13">
        <f>TRUNC(단가대비표!O70,0)</f>
        <v>3375</v>
      </c>
      <c r="F185" s="13">
        <f t="shared" si="15"/>
        <v>3375</v>
      </c>
      <c r="G185" s="13">
        <f>TRUNC(단가대비표!P70,0)</f>
        <v>0</v>
      </c>
      <c r="H185" s="13">
        <f t="shared" si="16"/>
        <v>0</v>
      </c>
      <c r="I185" s="13">
        <f>TRUNC(단가대비표!V70,0)</f>
        <v>0</v>
      </c>
      <c r="J185" s="13">
        <f t="shared" si="17"/>
        <v>0</v>
      </c>
      <c r="K185" s="13">
        <f t="shared" si="18"/>
        <v>3375</v>
      </c>
      <c r="L185" s="13">
        <f t="shared" si="19"/>
        <v>3375</v>
      </c>
      <c r="M185" s="10" t="s">
        <v>52</v>
      </c>
      <c r="N185" s="2" t="s">
        <v>254</v>
      </c>
      <c r="O185" s="2" t="s">
        <v>52</v>
      </c>
      <c r="P185" s="2" t="s">
        <v>52</v>
      </c>
      <c r="Q185" s="2" t="s">
        <v>296</v>
      </c>
      <c r="R185" s="2" t="s">
        <v>61</v>
      </c>
      <c r="S185" s="2" t="s">
        <v>61</v>
      </c>
      <c r="T185" s="2" t="s">
        <v>62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2" t="s">
        <v>52</v>
      </c>
      <c r="AS185" s="2" t="s">
        <v>52</v>
      </c>
      <c r="AT185" s="3"/>
      <c r="AU185" s="2" t="s">
        <v>316</v>
      </c>
      <c r="AV185" s="3">
        <v>113</v>
      </c>
    </row>
    <row r="186" spans="1:48" ht="30" customHeight="1" x14ac:dyDescent="0.3">
      <c r="A186" s="10" t="s">
        <v>184</v>
      </c>
      <c r="B186" s="10" t="s">
        <v>79</v>
      </c>
      <c r="C186" s="10" t="s">
        <v>92</v>
      </c>
      <c r="D186" s="11">
        <v>159</v>
      </c>
      <c r="E186" s="13">
        <f>TRUNC(단가대비표!O71,0)</f>
        <v>950</v>
      </c>
      <c r="F186" s="13">
        <f t="shared" si="15"/>
        <v>151050</v>
      </c>
      <c r="G186" s="13">
        <f>TRUNC(단가대비표!P71,0)</f>
        <v>0</v>
      </c>
      <c r="H186" s="13">
        <f t="shared" si="16"/>
        <v>0</v>
      </c>
      <c r="I186" s="13">
        <f>TRUNC(단가대비표!V71,0)</f>
        <v>0</v>
      </c>
      <c r="J186" s="13">
        <f t="shared" si="17"/>
        <v>0</v>
      </c>
      <c r="K186" s="13">
        <f t="shared" si="18"/>
        <v>950</v>
      </c>
      <c r="L186" s="13">
        <f t="shared" si="19"/>
        <v>151050</v>
      </c>
      <c r="M186" s="10" t="s">
        <v>52</v>
      </c>
      <c r="N186" s="2" t="s">
        <v>185</v>
      </c>
      <c r="O186" s="2" t="s">
        <v>52</v>
      </c>
      <c r="P186" s="2" t="s">
        <v>52</v>
      </c>
      <c r="Q186" s="2" t="s">
        <v>296</v>
      </c>
      <c r="R186" s="2" t="s">
        <v>61</v>
      </c>
      <c r="S186" s="2" t="s">
        <v>61</v>
      </c>
      <c r="T186" s="2" t="s">
        <v>62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2" t="s">
        <v>52</v>
      </c>
      <c r="AS186" s="2" t="s">
        <v>52</v>
      </c>
      <c r="AT186" s="3"/>
      <c r="AU186" s="2" t="s">
        <v>317</v>
      </c>
      <c r="AV186" s="3">
        <v>114</v>
      </c>
    </row>
    <row r="187" spans="1:48" ht="30" customHeight="1" x14ac:dyDescent="0.3">
      <c r="A187" s="10" t="s">
        <v>184</v>
      </c>
      <c r="B187" s="10" t="s">
        <v>82</v>
      </c>
      <c r="C187" s="10" t="s">
        <v>92</v>
      </c>
      <c r="D187" s="11">
        <v>109</v>
      </c>
      <c r="E187" s="13">
        <f>TRUNC(단가대비표!O72,0)</f>
        <v>1625</v>
      </c>
      <c r="F187" s="13">
        <f t="shared" si="15"/>
        <v>177125</v>
      </c>
      <c r="G187" s="13">
        <f>TRUNC(단가대비표!P72,0)</f>
        <v>0</v>
      </c>
      <c r="H187" s="13">
        <f t="shared" si="16"/>
        <v>0</v>
      </c>
      <c r="I187" s="13">
        <f>TRUNC(단가대비표!V72,0)</f>
        <v>0</v>
      </c>
      <c r="J187" s="13">
        <f t="shared" si="17"/>
        <v>0</v>
      </c>
      <c r="K187" s="13">
        <f t="shared" si="18"/>
        <v>1625</v>
      </c>
      <c r="L187" s="13">
        <f t="shared" si="19"/>
        <v>177125</v>
      </c>
      <c r="M187" s="10" t="s">
        <v>52</v>
      </c>
      <c r="N187" s="2" t="s">
        <v>187</v>
      </c>
      <c r="O187" s="2" t="s">
        <v>52</v>
      </c>
      <c r="P187" s="2" t="s">
        <v>52</v>
      </c>
      <c r="Q187" s="2" t="s">
        <v>296</v>
      </c>
      <c r="R187" s="2" t="s">
        <v>61</v>
      </c>
      <c r="S187" s="2" t="s">
        <v>61</v>
      </c>
      <c r="T187" s="2" t="s">
        <v>62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2" t="s">
        <v>52</v>
      </c>
      <c r="AS187" s="2" t="s">
        <v>52</v>
      </c>
      <c r="AT187" s="3"/>
      <c r="AU187" s="2" t="s">
        <v>318</v>
      </c>
      <c r="AV187" s="3">
        <v>115</v>
      </c>
    </row>
    <row r="188" spans="1:48" ht="30" customHeight="1" x14ac:dyDescent="0.3">
      <c r="A188" s="10" t="s">
        <v>189</v>
      </c>
      <c r="B188" s="10" t="s">
        <v>82</v>
      </c>
      <c r="C188" s="10" t="s">
        <v>92</v>
      </c>
      <c r="D188" s="11">
        <v>20</v>
      </c>
      <c r="E188" s="13">
        <f>TRUNC(단가대비표!O75,0)</f>
        <v>1156</v>
      </c>
      <c r="F188" s="13">
        <f t="shared" si="15"/>
        <v>23120</v>
      </c>
      <c r="G188" s="13">
        <f>TRUNC(단가대비표!P75,0)</f>
        <v>0</v>
      </c>
      <c r="H188" s="13">
        <f t="shared" si="16"/>
        <v>0</v>
      </c>
      <c r="I188" s="13">
        <f>TRUNC(단가대비표!V75,0)</f>
        <v>0</v>
      </c>
      <c r="J188" s="13">
        <f t="shared" si="17"/>
        <v>0</v>
      </c>
      <c r="K188" s="13">
        <f t="shared" si="18"/>
        <v>1156</v>
      </c>
      <c r="L188" s="13">
        <f t="shared" si="19"/>
        <v>23120</v>
      </c>
      <c r="M188" s="10" t="s">
        <v>52</v>
      </c>
      <c r="N188" s="2" t="s">
        <v>192</v>
      </c>
      <c r="O188" s="2" t="s">
        <v>52</v>
      </c>
      <c r="P188" s="2" t="s">
        <v>52</v>
      </c>
      <c r="Q188" s="2" t="s">
        <v>296</v>
      </c>
      <c r="R188" s="2" t="s">
        <v>61</v>
      </c>
      <c r="S188" s="2" t="s">
        <v>61</v>
      </c>
      <c r="T188" s="2" t="s">
        <v>62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2" t="s">
        <v>52</v>
      </c>
      <c r="AS188" s="2" t="s">
        <v>52</v>
      </c>
      <c r="AT188" s="3"/>
      <c r="AU188" s="2" t="s">
        <v>319</v>
      </c>
      <c r="AV188" s="3">
        <v>116</v>
      </c>
    </row>
    <row r="189" spans="1:48" ht="30" customHeight="1" x14ac:dyDescent="0.3">
      <c r="A189" s="10" t="s">
        <v>194</v>
      </c>
      <c r="B189" s="10" t="s">
        <v>195</v>
      </c>
      <c r="C189" s="10" t="s">
        <v>196</v>
      </c>
      <c r="D189" s="11">
        <f>공량산출근거서!K64</f>
        <v>23</v>
      </c>
      <c r="E189" s="13">
        <f>TRUNC(단가대비표!O57,0)</f>
        <v>0</v>
      </c>
      <c r="F189" s="13">
        <f t="shared" si="15"/>
        <v>0</v>
      </c>
      <c r="G189" s="13">
        <f>TRUNC(단가대비표!P57,0)</f>
        <v>130264</v>
      </c>
      <c r="H189" s="13">
        <f t="shared" si="16"/>
        <v>2996072</v>
      </c>
      <c r="I189" s="13">
        <f>TRUNC(단가대비표!V57,0)</f>
        <v>0</v>
      </c>
      <c r="J189" s="13">
        <f t="shared" si="17"/>
        <v>0</v>
      </c>
      <c r="K189" s="13">
        <f t="shared" si="18"/>
        <v>130264</v>
      </c>
      <c r="L189" s="13">
        <f t="shared" si="19"/>
        <v>2996072</v>
      </c>
      <c r="M189" s="10" t="s">
        <v>52</v>
      </c>
      <c r="N189" s="2" t="s">
        <v>197</v>
      </c>
      <c r="O189" s="2" t="s">
        <v>52</v>
      </c>
      <c r="P189" s="2" t="s">
        <v>52</v>
      </c>
      <c r="Q189" s="2" t="s">
        <v>296</v>
      </c>
      <c r="R189" s="2" t="s">
        <v>61</v>
      </c>
      <c r="S189" s="2" t="s">
        <v>61</v>
      </c>
      <c r="T189" s="2" t="s">
        <v>62</v>
      </c>
      <c r="U189" s="3"/>
      <c r="V189" s="3"/>
      <c r="W189" s="3"/>
      <c r="X189" s="3"/>
      <c r="Y189" s="3">
        <v>2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2" t="s">
        <v>52</v>
      </c>
      <c r="AS189" s="2" t="s">
        <v>52</v>
      </c>
      <c r="AT189" s="3"/>
      <c r="AU189" s="2" t="s">
        <v>320</v>
      </c>
      <c r="AV189" s="3">
        <v>186</v>
      </c>
    </row>
    <row r="190" spans="1:48" ht="30" customHeight="1" x14ac:dyDescent="0.3">
      <c r="A190" s="10" t="s">
        <v>199</v>
      </c>
      <c r="B190" s="10" t="s">
        <v>195</v>
      </c>
      <c r="C190" s="10" t="s">
        <v>196</v>
      </c>
      <c r="D190" s="11">
        <f>공량산출근거서!K65</f>
        <v>74</v>
      </c>
      <c r="E190" s="13">
        <f>TRUNC(단가대비표!O63,0)</f>
        <v>0</v>
      </c>
      <c r="F190" s="13">
        <f t="shared" si="15"/>
        <v>0</v>
      </c>
      <c r="G190" s="13">
        <f>TRUNC(단가대비표!P63,0)</f>
        <v>186665</v>
      </c>
      <c r="H190" s="13">
        <f t="shared" si="16"/>
        <v>13813210</v>
      </c>
      <c r="I190" s="13">
        <f>TRUNC(단가대비표!V63,0)</f>
        <v>0</v>
      </c>
      <c r="J190" s="13">
        <f t="shared" si="17"/>
        <v>0</v>
      </c>
      <c r="K190" s="13">
        <f t="shared" si="18"/>
        <v>186665</v>
      </c>
      <c r="L190" s="13">
        <f t="shared" si="19"/>
        <v>13813210</v>
      </c>
      <c r="M190" s="10" t="s">
        <v>52</v>
      </c>
      <c r="N190" s="2" t="s">
        <v>200</v>
      </c>
      <c r="O190" s="2" t="s">
        <v>52</v>
      </c>
      <c r="P190" s="2" t="s">
        <v>52</v>
      </c>
      <c r="Q190" s="2" t="s">
        <v>296</v>
      </c>
      <c r="R190" s="2" t="s">
        <v>61</v>
      </c>
      <c r="S190" s="2" t="s">
        <v>61</v>
      </c>
      <c r="T190" s="2" t="s">
        <v>62</v>
      </c>
      <c r="U190" s="3"/>
      <c r="V190" s="3"/>
      <c r="W190" s="3"/>
      <c r="X190" s="3"/>
      <c r="Y190" s="3">
        <v>2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2" t="s">
        <v>52</v>
      </c>
      <c r="AS190" s="2" t="s">
        <v>52</v>
      </c>
      <c r="AT190" s="3"/>
      <c r="AU190" s="2" t="s">
        <v>321</v>
      </c>
      <c r="AV190" s="3">
        <v>187</v>
      </c>
    </row>
    <row r="191" spans="1:48" ht="30" customHeight="1" x14ac:dyDescent="0.3">
      <c r="A191" s="10" t="s">
        <v>202</v>
      </c>
      <c r="B191" s="10" t="s">
        <v>203</v>
      </c>
      <c r="C191" s="10" t="s">
        <v>87</v>
      </c>
      <c r="D191" s="11">
        <v>1</v>
      </c>
      <c r="E191" s="13">
        <f>ROUNDDOWN(SUMIF(Y166:Y191, RIGHTB(N191, 1), H166:H191)*W191, 0)</f>
        <v>504278</v>
      </c>
      <c r="F191" s="13">
        <f t="shared" si="15"/>
        <v>504278</v>
      </c>
      <c r="G191" s="13">
        <v>0</v>
      </c>
      <c r="H191" s="13">
        <f t="shared" si="16"/>
        <v>0</v>
      </c>
      <c r="I191" s="13">
        <v>0</v>
      </c>
      <c r="J191" s="13">
        <f t="shared" si="17"/>
        <v>0</v>
      </c>
      <c r="K191" s="13">
        <f t="shared" si="18"/>
        <v>504278</v>
      </c>
      <c r="L191" s="13">
        <f t="shared" si="19"/>
        <v>504278</v>
      </c>
      <c r="M191" s="10" t="s">
        <v>52</v>
      </c>
      <c r="N191" s="2" t="s">
        <v>204</v>
      </c>
      <c r="O191" s="2" t="s">
        <v>52</v>
      </c>
      <c r="P191" s="2" t="s">
        <v>52</v>
      </c>
      <c r="Q191" s="2" t="s">
        <v>296</v>
      </c>
      <c r="R191" s="2" t="s">
        <v>61</v>
      </c>
      <c r="S191" s="2" t="s">
        <v>61</v>
      </c>
      <c r="T191" s="2" t="s">
        <v>61</v>
      </c>
      <c r="U191" s="3">
        <v>1</v>
      </c>
      <c r="V191" s="3">
        <v>0</v>
      </c>
      <c r="W191" s="3">
        <v>0.03</v>
      </c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2" t="s">
        <v>52</v>
      </c>
      <c r="AS191" s="2" t="s">
        <v>52</v>
      </c>
      <c r="AT191" s="3"/>
      <c r="AU191" s="2" t="s">
        <v>322</v>
      </c>
      <c r="AV191" s="3">
        <v>237</v>
      </c>
    </row>
    <row r="192" spans="1:48" ht="30" customHeight="1" x14ac:dyDescent="0.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ht="30" customHeight="1" x14ac:dyDescent="0.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ht="30" customHeight="1" x14ac:dyDescent="0.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ht="30" customHeight="1" x14ac:dyDescent="0.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ht="30" customHeight="1" x14ac:dyDescent="0.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ht="30" customHeight="1" x14ac:dyDescent="0.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ht="30" customHeight="1" x14ac:dyDescent="0.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ht="30" customHeight="1" x14ac:dyDescent="0.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ht="30" customHeight="1" x14ac:dyDescent="0.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ht="30" customHeight="1" x14ac:dyDescent="0.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ht="30" customHeight="1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ht="30" customHeight="1" x14ac:dyDescent="0.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ht="30" customHeight="1" x14ac:dyDescent="0.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ht="30" customHeight="1" x14ac:dyDescent="0.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ht="30" customHeight="1" x14ac:dyDescent="0.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ht="30" customHeight="1" x14ac:dyDescent="0.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ht="30" customHeight="1" x14ac:dyDescent="0.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48" ht="30" customHeight="1" x14ac:dyDescent="0.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48" ht="30" customHeight="1" x14ac:dyDescent="0.3">
      <c r="A210" s="10" t="s">
        <v>64</v>
      </c>
      <c r="B210" s="11"/>
      <c r="C210" s="11"/>
      <c r="D210" s="11"/>
      <c r="E210" s="11"/>
      <c r="F210" s="13">
        <f>SUM(F166:F209)</f>
        <v>8396603</v>
      </c>
      <c r="G210" s="11"/>
      <c r="H210" s="13">
        <f>SUM(H166:H209)</f>
        <v>20300828</v>
      </c>
      <c r="I210" s="11"/>
      <c r="J210" s="13">
        <f>SUM(J166:J209)</f>
        <v>17177</v>
      </c>
      <c r="K210" s="11"/>
      <c r="L210" s="13">
        <f>SUM(L166:L209)</f>
        <v>28714608</v>
      </c>
      <c r="M210" s="11"/>
      <c r="N210" t="s">
        <v>65</v>
      </c>
    </row>
    <row r="211" spans="1:48" ht="30" customHeight="1" x14ac:dyDescent="0.3">
      <c r="A211" s="14" t="s">
        <v>323</v>
      </c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8"/>
      <c r="O211" s="8"/>
      <c r="P211" s="8"/>
      <c r="Q211" s="7" t="s">
        <v>324</v>
      </c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</row>
    <row r="212" spans="1:48" ht="30" customHeight="1" x14ac:dyDescent="0.3">
      <c r="A212" s="10" t="s">
        <v>70</v>
      </c>
      <c r="B212" s="10" t="s">
        <v>75</v>
      </c>
      <c r="C212" s="10" t="s">
        <v>72</v>
      </c>
      <c r="D212" s="11">
        <v>34</v>
      </c>
      <c r="E212" s="13">
        <f>TRUNC(단가대비표!O32,0)</f>
        <v>3094</v>
      </c>
      <c r="F212" s="13">
        <f t="shared" ref="F212:F241" si="20">TRUNC(E212*D212, 0)</f>
        <v>105196</v>
      </c>
      <c r="G212" s="13">
        <f>TRUNC(단가대비표!P32,0)</f>
        <v>0</v>
      </c>
      <c r="H212" s="13">
        <f t="shared" ref="H212:H241" si="21">TRUNC(G212*D212, 0)</f>
        <v>0</v>
      </c>
      <c r="I212" s="13">
        <f>TRUNC(단가대비표!V32,0)</f>
        <v>0</v>
      </c>
      <c r="J212" s="13">
        <f t="shared" ref="J212:J241" si="22">TRUNC(I212*D212, 0)</f>
        <v>0</v>
      </c>
      <c r="K212" s="13">
        <f t="shared" ref="K212:K241" si="23">TRUNC(E212+G212+I212, 0)</f>
        <v>3094</v>
      </c>
      <c r="L212" s="13">
        <f t="shared" ref="L212:L241" si="24">TRUNC(F212+H212+J212, 0)</f>
        <v>105196</v>
      </c>
      <c r="M212" s="10" t="s">
        <v>52</v>
      </c>
      <c r="N212" s="2" t="s">
        <v>76</v>
      </c>
      <c r="O212" s="2" t="s">
        <v>52</v>
      </c>
      <c r="P212" s="2" t="s">
        <v>52</v>
      </c>
      <c r="Q212" s="2" t="s">
        <v>324</v>
      </c>
      <c r="R212" s="2" t="s">
        <v>61</v>
      </c>
      <c r="S212" s="2" t="s">
        <v>61</v>
      </c>
      <c r="T212" s="2" t="s">
        <v>62</v>
      </c>
      <c r="U212" s="3"/>
      <c r="V212" s="3"/>
      <c r="W212" s="3"/>
      <c r="X212" s="3">
        <v>1</v>
      </c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2" t="s">
        <v>52</v>
      </c>
      <c r="AS212" s="2" t="s">
        <v>52</v>
      </c>
      <c r="AT212" s="3"/>
      <c r="AU212" s="2" t="s">
        <v>325</v>
      </c>
      <c r="AV212" s="3">
        <v>118</v>
      </c>
    </row>
    <row r="213" spans="1:48" ht="30" customHeight="1" x14ac:dyDescent="0.3">
      <c r="A213" s="10" t="s">
        <v>70</v>
      </c>
      <c r="B213" s="10" t="s">
        <v>208</v>
      </c>
      <c r="C213" s="10" t="s">
        <v>72</v>
      </c>
      <c r="D213" s="11">
        <v>4</v>
      </c>
      <c r="E213" s="13">
        <f>TRUNC(단가대비표!O33,0)</f>
        <v>3554</v>
      </c>
      <c r="F213" s="13">
        <f t="shared" si="20"/>
        <v>14216</v>
      </c>
      <c r="G213" s="13">
        <f>TRUNC(단가대비표!P33,0)</f>
        <v>0</v>
      </c>
      <c r="H213" s="13">
        <f t="shared" si="21"/>
        <v>0</v>
      </c>
      <c r="I213" s="13">
        <f>TRUNC(단가대비표!V33,0)</f>
        <v>0</v>
      </c>
      <c r="J213" s="13">
        <f t="shared" si="22"/>
        <v>0</v>
      </c>
      <c r="K213" s="13">
        <f t="shared" si="23"/>
        <v>3554</v>
      </c>
      <c r="L213" s="13">
        <f t="shared" si="24"/>
        <v>14216</v>
      </c>
      <c r="M213" s="10" t="s">
        <v>52</v>
      </c>
      <c r="N213" s="2" t="s">
        <v>209</v>
      </c>
      <c r="O213" s="2" t="s">
        <v>52</v>
      </c>
      <c r="P213" s="2" t="s">
        <v>52</v>
      </c>
      <c r="Q213" s="2" t="s">
        <v>324</v>
      </c>
      <c r="R213" s="2" t="s">
        <v>61</v>
      </c>
      <c r="S213" s="2" t="s">
        <v>61</v>
      </c>
      <c r="T213" s="2" t="s">
        <v>62</v>
      </c>
      <c r="U213" s="3"/>
      <c r="V213" s="3"/>
      <c r="W213" s="3"/>
      <c r="X213" s="3">
        <v>1</v>
      </c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2" t="s">
        <v>52</v>
      </c>
      <c r="AS213" s="2" t="s">
        <v>52</v>
      </c>
      <c r="AT213" s="3"/>
      <c r="AU213" s="2" t="s">
        <v>326</v>
      </c>
      <c r="AV213" s="3">
        <v>119</v>
      </c>
    </row>
    <row r="214" spans="1:48" ht="30" customHeight="1" x14ac:dyDescent="0.3">
      <c r="A214" s="10" t="s">
        <v>78</v>
      </c>
      <c r="B214" s="10" t="s">
        <v>79</v>
      </c>
      <c r="C214" s="10" t="s">
        <v>72</v>
      </c>
      <c r="D214" s="11">
        <v>106</v>
      </c>
      <c r="E214" s="13">
        <f>TRUNC(단가대비표!O35,0)</f>
        <v>3750</v>
      </c>
      <c r="F214" s="13">
        <f t="shared" si="20"/>
        <v>397500</v>
      </c>
      <c r="G214" s="13">
        <f>TRUNC(단가대비표!P35,0)</f>
        <v>0</v>
      </c>
      <c r="H214" s="13">
        <f t="shared" si="21"/>
        <v>0</v>
      </c>
      <c r="I214" s="13">
        <f>TRUNC(단가대비표!V35,0)</f>
        <v>0</v>
      </c>
      <c r="J214" s="13">
        <f t="shared" si="22"/>
        <v>0</v>
      </c>
      <c r="K214" s="13">
        <f t="shared" si="23"/>
        <v>3750</v>
      </c>
      <c r="L214" s="13">
        <f t="shared" si="24"/>
        <v>397500</v>
      </c>
      <c r="M214" s="10" t="s">
        <v>52</v>
      </c>
      <c r="N214" s="2" t="s">
        <v>80</v>
      </c>
      <c r="O214" s="2" t="s">
        <v>52</v>
      </c>
      <c r="P214" s="2" t="s">
        <v>52</v>
      </c>
      <c r="Q214" s="2" t="s">
        <v>324</v>
      </c>
      <c r="R214" s="2" t="s">
        <v>61</v>
      </c>
      <c r="S214" s="2" t="s">
        <v>61</v>
      </c>
      <c r="T214" s="2" t="s">
        <v>62</v>
      </c>
      <c r="U214" s="3"/>
      <c r="V214" s="3"/>
      <c r="W214" s="3"/>
      <c r="X214" s="3">
        <v>1</v>
      </c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2" t="s">
        <v>52</v>
      </c>
      <c r="AS214" s="2" t="s">
        <v>52</v>
      </c>
      <c r="AT214" s="3"/>
      <c r="AU214" s="2" t="s">
        <v>327</v>
      </c>
      <c r="AV214" s="3">
        <v>120</v>
      </c>
    </row>
    <row r="215" spans="1:48" ht="30" customHeight="1" x14ac:dyDescent="0.3">
      <c r="A215" s="10" t="s">
        <v>78</v>
      </c>
      <c r="B215" s="10" t="s">
        <v>82</v>
      </c>
      <c r="C215" s="10" t="s">
        <v>72</v>
      </c>
      <c r="D215" s="11">
        <v>166</v>
      </c>
      <c r="E215" s="13">
        <f>TRUNC(단가대비표!O36,0)</f>
        <v>5125</v>
      </c>
      <c r="F215" s="13">
        <f t="shared" si="20"/>
        <v>850750</v>
      </c>
      <c r="G215" s="13">
        <f>TRUNC(단가대비표!P36,0)</f>
        <v>0</v>
      </c>
      <c r="H215" s="13">
        <f t="shared" si="21"/>
        <v>0</v>
      </c>
      <c r="I215" s="13">
        <f>TRUNC(단가대비표!V36,0)</f>
        <v>0</v>
      </c>
      <c r="J215" s="13">
        <f t="shared" si="22"/>
        <v>0</v>
      </c>
      <c r="K215" s="13">
        <f t="shared" si="23"/>
        <v>5125</v>
      </c>
      <c r="L215" s="13">
        <f t="shared" si="24"/>
        <v>850750</v>
      </c>
      <c r="M215" s="10" t="s">
        <v>52</v>
      </c>
      <c r="N215" s="2" t="s">
        <v>83</v>
      </c>
      <c r="O215" s="2" t="s">
        <v>52</v>
      </c>
      <c r="P215" s="2" t="s">
        <v>52</v>
      </c>
      <c r="Q215" s="2" t="s">
        <v>324</v>
      </c>
      <c r="R215" s="2" t="s">
        <v>61</v>
      </c>
      <c r="S215" s="2" t="s">
        <v>61</v>
      </c>
      <c r="T215" s="2" t="s">
        <v>62</v>
      </c>
      <c r="U215" s="3"/>
      <c r="V215" s="3"/>
      <c r="W215" s="3"/>
      <c r="X215" s="3">
        <v>1</v>
      </c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2" t="s">
        <v>52</v>
      </c>
      <c r="AS215" s="2" t="s">
        <v>52</v>
      </c>
      <c r="AT215" s="3"/>
      <c r="AU215" s="2" t="s">
        <v>328</v>
      </c>
      <c r="AV215" s="3">
        <v>121</v>
      </c>
    </row>
    <row r="216" spans="1:48" ht="30" customHeight="1" x14ac:dyDescent="0.3">
      <c r="A216" s="10" t="s">
        <v>85</v>
      </c>
      <c r="B216" s="10" t="s">
        <v>86</v>
      </c>
      <c r="C216" s="10" t="s">
        <v>87</v>
      </c>
      <c r="D216" s="11">
        <v>1</v>
      </c>
      <c r="E216" s="13">
        <f>ROUNDDOWN(SUMIF(X212:X241, RIGHTB(N216, 1), F212:F241)*W216, 0)</f>
        <v>41029</v>
      </c>
      <c r="F216" s="13">
        <f t="shared" si="20"/>
        <v>41029</v>
      </c>
      <c r="G216" s="13">
        <v>0</v>
      </c>
      <c r="H216" s="13">
        <f t="shared" si="21"/>
        <v>0</v>
      </c>
      <c r="I216" s="13">
        <v>0</v>
      </c>
      <c r="J216" s="13">
        <f t="shared" si="22"/>
        <v>0</v>
      </c>
      <c r="K216" s="13">
        <f t="shared" si="23"/>
        <v>41029</v>
      </c>
      <c r="L216" s="13">
        <f t="shared" si="24"/>
        <v>41029</v>
      </c>
      <c r="M216" s="10" t="s">
        <v>52</v>
      </c>
      <c r="N216" s="2" t="s">
        <v>88</v>
      </c>
      <c r="O216" s="2" t="s">
        <v>52</v>
      </c>
      <c r="P216" s="2" t="s">
        <v>52</v>
      </c>
      <c r="Q216" s="2" t="s">
        <v>324</v>
      </c>
      <c r="R216" s="2" t="s">
        <v>61</v>
      </c>
      <c r="S216" s="2" t="s">
        <v>61</v>
      </c>
      <c r="T216" s="2" t="s">
        <v>61</v>
      </c>
      <c r="U216" s="3">
        <v>0</v>
      </c>
      <c r="V216" s="3">
        <v>0</v>
      </c>
      <c r="W216" s="3">
        <v>0.03</v>
      </c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2" t="s">
        <v>52</v>
      </c>
      <c r="AS216" s="2" t="s">
        <v>52</v>
      </c>
      <c r="AT216" s="3"/>
      <c r="AU216" s="2" t="s">
        <v>329</v>
      </c>
      <c r="AV216" s="3">
        <v>238</v>
      </c>
    </row>
    <row r="217" spans="1:48" ht="30" customHeight="1" x14ac:dyDescent="0.3">
      <c r="A217" s="10" t="s">
        <v>90</v>
      </c>
      <c r="B217" s="10" t="s">
        <v>95</v>
      </c>
      <c r="C217" s="10" t="s">
        <v>92</v>
      </c>
      <c r="D217" s="11">
        <v>6</v>
      </c>
      <c r="E217" s="13">
        <f>TRUNC(단가대비표!O40,0)</f>
        <v>1498</v>
      </c>
      <c r="F217" s="13">
        <f t="shared" si="20"/>
        <v>8988</v>
      </c>
      <c r="G217" s="13">
        <f>TRUNC(단가대비표!P40,0)</f>
        <v>0</v>
      </c>
      <c r="H217" s="13">
        <f t="shared" si="21"/>
        <v>0</v>
      </c>
      <c r="I217" s="13">
        <f>TRUNC(단가대비표!V40,0)</f>
        <v>0</v>
      </c>
      <c r="J217" s="13">
        <f t="shared" si="22"/>
        <v>0</v>
      </c>
      <c r="K217" s="13">
        <f t="shared" si="23"/>
        <v>1498</v>
      </c>
      <c r="L217" s="13">
        <f t="shared" si="24"/>
        <v>8988</v>
      </c>
      <c r="M217" s="10" t="s">
        <v>52</v>
      </c>
      <c r="N217" s="2" t="s">
        <v>96</v>
      </c>
      <c r="O217" s="2" t="s">
        <v>52</v>
      </c>
      <c r="P217" s="2" t="s">
        <v>52</v>
      </c>
      <c r="Q217" s="2" t="s">
        <v>324</v>
      </c>
      <c r="R217" s="2" t="s">
        <v>61</v>
      </c>
      <c r="S217" s="2" t="s">
        <v>61</v>
      </c>
      <c r="T217" s="2" t="s">
        <v>62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2" t="s">
        <v>52</v>
      </c>
      <c r="AS217" s="2" t="s">
        <v>52</v>
      </c>
      <c r="AT217" s="3"/>
      <c r="AU217" s="2" t="s">
        <v>330</v>
      </c>
      <c r="AV217" s="3">
        <v>122</v>
      </c>
    </row>
    <row r="218" spans="1:48" ht="30" customHeight="1" x14ac:dyDescent="0.3">
      <c r="A218" s="10" t="s">
        <v>90</v>
      </c>
      <c r="B218" s="10" t="s">
        <v>217</v>
      </c>
      <c r="C218" s="10" t="s">
        <v>92</v>
      </c>
      <c r="D218" s="11">
        <v>3</v>
      </c>
      <c r="E218" s="13">
        <f>TRUNC(단가대비표!O41,0)</f>
        <v>1793</v>
      </c>
      <c r="F218" s="13">
        <f t="shared" si="20"/>
        <v>5379</v>
      </c>
      <c r="G218" s="13">
        <f>TRUNC(단가대비표!P41,0)</f>
        <v>0</v>
      </c>
      <c r="H218" s="13">
        <f t="shared" si="21"/>
        <v>0</v>
      </c>
      <c r="I218" s="13">
        <f>TRUNC(단가대비표!V41,0)</f>
        <v>0</v>
      </c>
      <c r="J218" s="13">
        <f t="shared" si="22"/>
        <v>0</v>
      </c>
      <c r="K218" s="13">
        <f t="shared" si="23"/>
        <v>1793</v>
      </c>
      <c r="L218" s="13">
        <f t="shared" si="24"/>
        <v>5379</v>
      </c>
      <c r="M218" s="10" t="s">
        <v>52</v>
      </c>
      <c r="N218" s="2" t="s">
        <v>218</v>
      </c>
      <c r="O218" s="2" t="s">
        <v>52</v>
      </c>
      <c r="P218" s="2" t="s">
        <v>52</v>
      </c>
      <c r="Q218" s="2" t="s">
        <v>324</v>
      </c>
      <c r="R218" s="2" t="s">
        <v>61</v>
      </c>
      <c r="S218" s="2" t="s">
        <v>61</v>
      </c>
      <c r="T218" s="2" t="s">
        <v>62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2" t="s">
        <v>52</v>
      </c>
      <c r="AS218" s="2" t="s">
        <v>52</v>
      </c>
      <c r="AT218" s="3"/>
      <c r="AU218" s="2" t="s">
        <v>331</v>
      </c>
      <c r="AV218" s="3">
        <v>123</v>
      </c>
    </row>
    <row r="219" spans="1:48" ht="30" customHeight="1" x14ac:dyDescent="0.3">
      <c r="A219" s="10" t="s">
        <v>90</v>
      </c>
      <c r="B219" s="10" t="s">
        <v>332</v>
      </c>
      <c r="C219" s="10" t="s">
        <v>92</v>
      </c>
      <c r="D219" s="11">
        <v>1</v>
      </c>
      <c r="E219" s="13">
        <f>TRUNC(단가대비표!O44,0)</f>
        <v>2491</v>
      </c>
      <c r="F219" s="13">
        <f t="shared" si="20"/>
        <v>2491</v>
      </c>
      <c r="G219" s="13">
        <f>TRUNC(단가대비표!P44,0)</f>
        <v>0</v>
      </c>
      <c r="H219" s="13">
        <f t="shared" si="21"/>
        <v>0</v>
      </c>
      <c r="I219" s="13">
        <f>TRUNC(단가대비표!V44,0)</f>
        <v>0</v>
      </c>
      <c r="J219" s="13">
        <f t="shared" si="22"/>
        <v>0</v>
      </c>
      <c r="K219" s="13">
        <f t="shared" si="23"/>
        <v>2491</v>
      </c>
      <c r="L219" s="13">
        <f t="shared" si="24"/>
        <v>2491</v>
      </c>
      <c r="M219" s="10" t="s">
        <v>52</v>
      </c>
      <c r="N219" s="2" t="s">
        <v>333</v>
      </c>
      <c r="O219" s="2" t="s">
        <v>52</v>
      </c>
      <c r="P219" s="2" t="s">
        <v>52</v>
      </c>
      <c r="Q219" s="2" t="s">
        <v>324</v>
      </c>
      <c r="R219" s="2" t="s">
        <v>61</v>
      </c>
      <c r="S219" s="2" t="s">
        <v>61</v>
      </c>
      <c r="T219" s="2" t="s">
        <v>62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2" t="s">
        <v>52</v>
      </c>
      <c r="AS219" s="2" t="s">
        <v>52</v>
      </c>
      <c r="AT219" s="3"/>
      <c r="AU219" s="2" t="s">
        <v>334</v>
      </c>
      <c r="AV219" s="3">
        <v>124</v>
      </c>
    </row>
    <row r="220" spans="1:48" ht="30" customHeight="1" x14ac:dyDescent="0.3">
      <c r="A220" s="10" t="s">
        <v>114</v>
      </c>
      <c r="B220" s="10" t="s">
        <v>115</v>
      </c>
      <c r="C220" s="10" t="s">
        <v>92</v>
      </c>
      <c r="D220" s="11">
        <v>1</v>
      </c>
      <c r="E220" s="13">
        <f>TRUNC(단가대비표!O27,0)</f>
        <v>2900</v>
      </c>
      <c r="F220" s="13">
        <f t="shared" si="20"/>
        <v>2900</v>
      </c>
      <c r="G220" s="13">
        <f>TRUNC(단가대비표!P27,0)</f>
        <v>0</v>
      </c>
      <c r="H220" s="13">
        <f t="shared" si="21"/>
        <v>0</v>
      </c>
      <c r="I220" s="13">
        <f>TRUNC(단가대비표!V27,0)</f>
        <v>0</v>
      </c>
      <c r="J220" s="13">
        <f t="shared" si="22"/>
        <v>0</v>
      </c>
      <c r="K220" s="13">
        <f t="shared" si="23"/>
        <v>2900</v>
      </c>
      <c r="L220" s="13">
        <f t="shared" si="24"/>
        <v>2900</v>
      </c>
      <c r="M220" s="10" t="s">
        <v>52</v>
      </c>
      <c r="N220" s="2" t="s">
        <v>116</v>
      </c>
      <c r="O220" s="2" t="s">
        <v>52</v>
      </c>
      <c r="P220" s="2" t="s">
        <v>52</v>
      </c>
      <c r="Q220" s="2" t="s">
        <v>324</v>
      </c>
      <c r="R220" s="2" t="s">
        <v>61</v>
      </c>
      <c r="S220" s="2" t="s">
        <v>61</v>
      </c>
      <c r="T220" s="2" t="s">
        <v>62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2" t="s">
        <v>52</v>
      </c>
      <c r="AS220" s="2" t="s">
        <v>52</v>
      </c>
      <c r="AT220" s="3"/>
      <c r="AU220" s="2" t="s">
        <v>335</v>
      </c>
      <c r="AV220" s="3">
        <v>125</v>
      </c>
    </row>
    <row r="221" spans="1:48" ht="30" customHeight="1" x14ac:dyDescent="0.3">
      <c r="A221" s="10" t="s">
        <v>122</v>
      </c>
      <c r="B221" s="10" t="s">
        <v>123</v>
      </c>
      <c r="C221" s="10" t="s">
        <v>72</v>
      </c>
      <c r="D221" s="11">
        <v>10</v>
      </c>
      <c r="E221" s="13">
        <f>TRUNC(일위대가목록!E4,0)</f>
        <v>2868</v>
      </c>
      <c r="F221" s="13">
        <f t="shared" si="20"/>
        <v>28680</v>
      </c>
      <c r="G221" s="13">
        <f>TRUNC(일위대가목록!F4,0)</f>
        <v>9863</v>
      </c>
      <c r="H221" s="13">
        <f t="shared" si="21"/>
        <v>98630</v>
      </c>
      <c r="I221" s="13">
        <f>TRUNC(일위대가목록!G4,0)</f>
        <v>0</v>
      </c>
      <c r="J221" s="13">
        <f t="shared" si="22"/>
        <v>0</v>
      </c>
      <c r="K221" s="13">
        <f t="shared" si="23"/>
        <v>12731</v>
      </c>
      <c r="L221" s="13">
        <f t="shared" si="24"/>
        <v>127310</v>
      </c>
      <c r="M221" s="10" t="s">
        <v>124</v>
      </c>
      <c r="N221" s="2" t="s">
        <v>125</v>
      </c>
      <c r="O221" s="2" t="s">
        <v>52</v>
      </c>
      <c r="P221" s="2" t="s">
        <v>52</v>
      </c>
      <c r="Q221" s="2" t="s">
        <v>324</v>
      </c>
      <c r="R221" s="2" t="s">
        <v>62</v>
      </c>
      <c r="S221" s="2" t="s">
        <v>61</v>
      </c>
      <c r="T221" s="2" t="s">
        <v>61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336</v>
      </c>
      <c r="AV221" s="3">
        <v>126</v>
      </c>
    </row>
    <row r="222" spans="1:48" ht="30" customHeight="1" x14ac:dyDescent="0.3">
      <c r="A222" s="10" t="s">
        <v>127</v>
      </c>
      <c r="B222" s="10" t="s">
        <v>128</v>
      </c>
      <c r="C222" s="10" t="s">
        <v>92</v>
      </c>
      <c r="D222" s="11">
        <v>1</v>
      </c>
      <c r="E222" s="13">
        <f>TRUNC(일위대가목록!E5,0)</f>
        <v>17076</v>
      </c>
      <c r="F222" s="13">
        <f t="shared" si="20"/>
        <v>17076</v>
      </c>
      <c r="G222" s="13">
        <f>TRUNC(일위대가목록!F5,0)</f>
        <v>13813</v>
      </c>
      <c r="H222" s="13">
        <f t="shared" si="21"/>
        <v>13813</v>
      </c>
      <c r="I222" s="13">
        <f>TRUNC(일위대가목록!G5,0)</f>
        <v>0</v>
      </c>
      <c r="J222" s="13">
        <f t="shared" si="22"/>
        <v>0</v>
      </c>
      <c r="K222" s="13">
        <f t="shared" si="23"/>
        <v>30889</v>
      </c>
      <c r="L222" s="13">
        <f t="shared" si="24"/>
        <v>30889</v>
      </c>
      <c r="M222" s="10" t="s">
        <v>129</v>
      </c>
      <c r="N222" s="2" t="s">
        <v>130</v>
      </c>
      <c r="O222" s="2" t="s">
        <v>52</v>
      </c>
      <c r="P222" s="2" t="s">
        <v>52</v>
      </c>
      <c r="Q222" s="2" t="s">
        <v>324</v>
      </c>
      <c r="R222" s="2" t="s">
        <v>62</v>
      </c>
      <c r="S222" s="2" t="s">
        <v>61</v>
      </c>
      <c r="T222" s="2" t="s">
        <v>61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337</v>
      </c>
      <c r="AV222" s="3">
        <v>127</v>
      </c>
    </row>
    <row r="223" spans="1:48" ht="30" customHeight="1" x14ac:dyDescent="0.3">
      <c r="A223" s="10" t="s">
        <v>132</v>
      </c>
      <c r="B223" s="10" t="s">
        <v>79</v>
      </c>
      <c r="C223" s="10" t="s">
        <v>133</v>
      </c>
      <c r="D223" s="11">
        <v>47</v>
      </c>
      <c r="E223" s="13">
        <f>TRUNC(일위대가목록!E6,0)</f>
        <v>1341</v>
      </c>
      <c r="F223" s="13">
        <f t="shared" si="20"/>
        <v>63027</v>
      </c>
      <c r="G223" s="13">
        <f>TRUNC(일위대가목록!F6,0)</f>
        <v>0</v>
      </c>
      <c r="H223" s="13">
        <f t="shared" si="21"/>
        <v>0</v>
      </c>
      <c r="I223" s="13">
        <f>TRUNC(일위대가목록!G6,0)</f>
        <v>0</v>
      </c>
      <c r="J223" s="13">
        <f t="shared" si="22"/>
        <v>0</v>
      </c>
      <c r="K223" s="13">
        <f t="shared" si="23"/>
        <v>1341</v>
      </c>
      <c r="L223" s="13">
        <f t="shared" si="24"/>
        <v>63027</v>
      </c>
      <c r="M223" s="10" t="s">
        <v>134</v>
      </c>
      <c r="N223" s="2" t="s">
        <v>135</v>
      </c>
      <c r="O223" s="2" t="s">
        <v>52</v>
      </c>
      <c r="P223" s="2" t="s">
        <v>52</v>
      </c>
      <c r="Q223" s="2" t="s">
        <v>324</v>
      </c>
      <c r="R223" s="2" t="s">
        <v>62</v>
      </c>
      <c r="S223" s="2" t="s">
        <v>61</v>
      </c>
      <c r="T223" s="2" t="s">
        <v>61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338</v>
      </c>
      <c r="AV223" s="3">
        <v>128</v>
      </c>
    </row>
    <row r="224" spans="1:48" ht="30" customHeight="1" x14ac:dyDescent="0.3">
      <c r="A224" s="10" t="s">
        <v>132</v>
      </c>
      <c r="B224" s="10" t="s">
        <v>82</v>
      </c>
      <c r="C224" s="10" t="s">
        <v>133</v>
      </c>
      <c r="D224" s="11">
        <v>53</v>
      </c>
      <c r="E224" s="13">
        <f>TRUNC(일위대가목록!E7,0)</f>
        <v>1361</v>
      </c>
      <c r="F224" s="13">
        <f t="shared" si="20"/>
        <v>72133</v>
      </c>
      <c r="G224" s="13">
        <f>TRUNC(일위대가목록!F7,0)</f>
        <v>0</v>
      </c>
      <c r="H224" s="13">
        <f t="shared" si="21"/>
        <v>0</v>
      </c>
      <c r="I224" s="13">
        <f>TRUNC(일위대가목록!G7,0)</f>
        <v>0</v>
      </c>
      <c r="J224" s="13">
        <f t="shared" si="22"/>
        <v>0</v>
      </c>
      <c r="K224" s="13">
        <f t="shared" si="23"/>
        <v>1361</v>
      </c>
      <c r="L224" s="13">
        <f t="shared" si="24"/>
        <v>72133</v>
      </c>
      <c r="M224" s="10" t="s">
        <v>137</v>
      </c>
      <c r="N224" s="2" t="s">
        <v>138</v>
      </c>
      <c r="O224" s="2" t="s">
        <v>52</v>
      </c>
      <c r="P224" s="2" t="s">
        <v>52</v>
      </c>
      <c r="Q224" s="2" t="s">
        <v>324</v>
      </c>
      <c r="R224" s="2" t="s">
        <v>62</v>
      </c>
      <c r="S224" s="2" t="s">
        <v>61</v>
      </c>
      <c r="T224" s="2" t="s">
        <v>61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339</v>
      </c>
      <c r="AV224" s="3">
        <v>129</v>
      </c>
    </row>
    <row r="225" spans="1:48" ht="30" customHeight="1" x14ac:dyDescent="0.3">
      <c r="A225" s="10" t="s">
        <v>140</v>
      </c>
      <c r="B225" s="10" t="s">
        <v>141</v>
      </c>
      <c r="C225" s="10" t="s">
        <v>142</v>
      </c>
      <c r="D225" s="11">
        <v>5</v>
      </c>
      <c r="E225" s="13">
        <f>TRUNC(일위대가목록!E8,0)</f>
        <v>85</v>
      </c>
      <c r="F225" s="13">
        <f t="shared" si="20"/>
        <v>425</v>
      </c>
      <c r="G225" s="13">
        <f>TRUNC(일위대가목록!F8,0)</f>
        <v>5834</v>
      </c>
      <c r="H225" s="13">
        <f t="shared" si="21"/>
        <v>29170</v>
      </c>
      <c r="I225" s="13">
        <f>TRUNC(일위대가목록!G8,0)</f>
        <v>179</v>
      </c>
      <c r="J225" s="13">
        <f t="shared" si="22"/>
        <v>895</v>
      </c>
      <c r="K225" s="13">
        <f t="shared" si="23"/>
        <v>6098</v>
      </c>
      <c r="L225" s="13">
        <f t="shared" si="24"/>
        <v>30490</v>
      </c>
      <c r="M225" s="10" t="s">
        <v>143</v>
      </c>
      <c r="N225" s="2" t="s">
        <v>144</v>
      </c>
      <c r="O225" s="2" t="s">
        <v>52</v>
      </c>
      <c r="P225" s="2" t="s">
        <v>52</v>
      </c>
      <c r="Q225" s="2" t="s">
        <v>324</v>
      </c>
      <c r="R225" s="2" t="s">
        <v>62</v>
      </c>
      <c r="S225" s="2" t="s">
        <v>61</v>
      </c>
      <c r="T225" s="2" t="s">
        <v>61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340</v>
      </c>
      <c r="AV225" s="3">
        <v>130</v>
      </c>
    </row>
    <row r="226" spans="1:48" ht="30" customHeight="1" x14ac:dyDescent="0.3">
      <c r="A226" s="10" t="s">
        <v>146</v>
      </c>
      <c r="B226" s="10" t="s">
        <v>147</v>
      </c>
      <c r="C226" s="10" t="s">
        <v>133</v>
      </c>
      <c r="D226" s="11">
        <v>29</v>
      </c>
      <c r="E226" s="13">
        <f>TRUNC(일위대가목록!E9,0)</f>
        <v>1278</v>
      </c>
      <c r="F226" s="13">
        <f t="shared" si="20"/>
        <v>37062</v>
      </c>
      <c r="G226" s="13">
        <f>TRUNC(일위대가목록!F9,0)</f>
        <v>42608</v>
      </c>
      <c r="H226" s="13">
        <f t="shared" si="21"/>
        <v>1235632</v>
      </c>
      <c r="I226" s="13">
        <f>TRUNC(일위대가목록!G9,0)</f>
        <v>223</v>
      </c>
      <c r="J226" s="13">
        <f t="shared" si="22"/>
        <v>6467</v>
      </c>
      <c r="K226" s="13">
        <f t="shared" si="23"/>
        <v>44109</v>
      </c>
      <c r="L226" s="13">
        <f t="shared" si="24"/>
        <v>1279161</v>
      </c>
      <c r="M226" s="10" t="s">
        <v>148</v>
      </c>
      <c r="N226" s="2" t="s">
        <v>149</v>
      </c>
      <c r="O226" s="2" t="s">
        <v>52</v>
      </c>
      <c r="P226" s="2" t="s">
        <v>52</v>
      </c>
      <c r="Q226" s="2" t="s">
        <v>324</v>
      </c>
      <c r="R226" s="2" t="s">
        <v>62</v>
      </c>
      <c r="S226" s="2" t="s">
        <v>61</v>
      </c>
      <c r="T226" s="2" t="s">
        <v>61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341</v>
      </c>
      <c r="AV226" s="3">
        <v>131</v>
      </c>
    </row>
    <row r="227" spans="1:48" ht="30" customHeight="1" x14ac:dyDescent="0.3">
      <c r="A227" s="10" t="s">
        <v>151</v>
      </c>
      <c r="B227" s="10" t="s">
        <v>156</v>
      </c>
      <c r="C227" s="10" t="s">
        <v>72</v>
      </c>
      <c r="D227" s="11">
        <v>31</v>
      </c>
      <c r="E227" s="13">
        <f>TRUNC(일위대가목록!E11,0)</f>
        <v>2589</v>
      </c>
      <c r="F227" s="13">
        <f t="shared" si="20"/>
        <v>80259</v>
      </c>
      <c r="G227" s="13">
        <f>TRUNC(일위대가목록!F11,0)</f>
        <v>6667</v>
      </c>
      <c r="H227" s="13">
        <f t="shared" si="21"/>
        <v>206677</v>
      </c>
      <c r="I227" s="13">
        <f>TRUNC(일위대가목록!G11,0)</f>
        <v>0</v>
      </c>
      <c r="J227" s="13">
        <f t="shared" si="22"/>
        <v>0</v>
      </c>
      <c r="K227" s="13">
        <f t="shared" si="23"/>
        <v>9256</v>
      </c>
      <c r="L227" s="13">
        <f t="shared" si="24"/>
        <v>286936</v>
      </c>
      <c r="M227" s="10" t="s">
        <v>157</v>
      </c>
      <c r="N227" s="2" t="s">
        <v>158</v>
      </c>
      <c r="O227" s="2" t="s">
        <v>52</v>
      </c>
      <c r="P227" s="2" t="s">
        <v>52</v>
      </c>
      <c r="Q227" s="2" t="s">
        <v>324</v>
      </c>
      <c r="R227" s="2" t="s">
        <v>62</v>
      </c>
      <c r="S227" s="2" t="s">
        <v>61</v>
      </c>
      <c r="T227" s="2" t="s">
        <v>61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 t="s">
        <v>52</v>
      </c>
      <c r="AS227" s="2" t="s">
        <v>52</v>
      </c>
      <c r="AT227" s="3"/>
      <c r="AU227" s="2" t="s">
        <v>342</v>
      </c>
      <c r="AV227" s="3">
        <v>132</v>
      </c>
    </row>
    <row r="228" spans="1:48" ht="30" customHeight="1" x14ac:dyDescent="0.3">
      <c r="A228" s="10" t="s">
        <v>151</v>
      </c>
      <c r="B228" s="10" t="s">
        <v>240</v>
      </c>
      <c r="C228" s="10" t="s">
        <v>72</v>
      </c>
      <c r="D228" s="11">
        <v>4</v>
      </c>
      <c r="E228" s="13">
        <f>TRUNC(일위대가목록!E12,0)</f>
        <v>2873</v>
      </c>
      <c r="F228" s="13">
        <f t="shared" si="20"/>
        <v>11492</v>
      </c>
      <c r="G228" s="13">
        <f>TRUNC(일위대가목록!F12,0)</f>
        <v>7713</v>
      </c>
      <c r="H228" s="13">
        <f t="shared" si="21"/>
        <v>30852</v>
      </c>
      <c r="I228" s="13">
        <f>TRUNC(일위대가목록!G12,0)</f>
        <v>0</v>
      </c>
      <c r="J228" s="13">
        <f t="shared" si="22"/>
        <v>0</v>
      </c>
      <c r="K228" s="13">
        <f t="shared" si="23"/>
        <v>10586</v>
      </c>
      <c r="L228" s="13">
        <f t="shared" si="24"/>
        <v>42344</v>
      </c>
      <c r="M228" s="10" t="s">
        <v>241</v>
      </c>
      <c r="N228" s="2" t="s">
        <v>242</v>
      </c>
      <c r="O228" s="2" t="s">
        <v>52</v>
      </c>
      <c r="P228" s="2" t="s">
        <v>52</v>
      </c>
      <c r="Q228" s="2" t="s">
        <v>324</v>
      </c>
      <c r="R228" s="2" t="s">
        <v>62</v>
      </c>
      <c r="S228" s="2" t="s">
        <v>61</v>
      </c>
      <c r="T228" s="2" t="s">
        <v>61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 t="s">
        <v>52</v>
      </c>
      <c r="AS228" s="2" t="s">
        <v>52</v>
      </c>
      <c r="AT228" s="3"/>
      <c r="AU228" s="2" t="s">
        <v>343</v>
      </c>
      <c r="AV228" s="3">
        <v>133</v>
      </c>
    </row>
    <row r="229" spans="1:48" ht="30" customHeight="1" x14ac:dyDescent="0.3">
      <c r="A229" s="10" t="s">
        <v>160</v>
      </c>
      <c r="B229" s="10" t="s">
        <v>161</v>
      </c>
      <c r="C229" s="10" t="s">
        <v>142</v>
      </c>
      <c r="D229" s="11">
        <v>5</v>
      </c>
      <c r="E229" s="13">
        <f>TRUNC(단가대비표!O13,0)</f>
        <v>728</v>
      </c>
      <c r="F229" s="13">
        <f t="shared" si="20"/>
        <v>3640</v>
      </c>
      <c r="G229" s="13">
        <f>TRUNC(단가대비표!P13,0)</f>
        <v>0</v>
      </c>
      <c r="H229" s="13">
        <f t="shared" si="21"/>
        <v>0</v>
      </c>
      <c r="I229" s="13">
        <f>TRUNC(단가대비표!V13,0)</f>
        <v>0</v>
      </c>
      <c r="J229" s="13">
        <f t="shared" si="22"/>
        <v>0</v>
      </c>
      <c r="K229" s="13">
        <f t="shared" si="23"/>
        <v>728</v>
      </c>
      <c r="L229" s="13">
        <f t="shared" si="24"/>
        <v>3640</v>
      </c>
      <c r="M229" s="10" t="s">
        <v>52</v>
      </c>
      <c r="N229" s="2" t="s">
        <v>162</v>
      </c>
      <c r="O229" s="2" t="s">
        <v>52</v>
      </c>
      <c r="P229" s="2" t="s">
        <v>52</v>
      </c>
      <c r="Q229" s="2" t="s">
        <v>324</v>
      </c>
      <c r="R229" s="2" t="s">
        <v>61</v>
      </c>
      <c r="S229" s="2" t="s">
        <v>61</v>
      </c>
      <c r="T229" s="2" t="s">
        <v>62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2" t="s">
        <v>52</v>
      </c>
      <c r="AS229" s="2" t="s">
        <v>52</v>
      </c>
      <c r="AT229" s="3"/>
      <c r="AU229" s="2" t="s">
        <v>344</v>
      </c>
      <c r="AV229" s="3">
        <v>134</v>
      </c>
    </row>
    <row r="230" spans="1:48" ht="30" customHeight="1" x14ac:dyDescent="0.3">
      <c r="A230" s="10" t="s">
        <v>164</v>
      </c>
      <c r="B230" s="10" t="s">
        <v>165</v>
      </c>
      <c r="C230" s="10" t="s">
        <v>92</v>
      </c>
      <c r="D230" s="11">
        <v>1</v>
      </c>
      <c r="E230" s="13">
        <f>TRUNC(단가대비표!O51,0)</f>
        <v>36000</v>
      </c>
      <c r="F230" s="13">
        <f t="shared" si="20"/>
        <v>36000</v>
      </c>
      <c r="G230" s="13">
        <f>TRUNC(단가대비표!P51,0)</f>
        <v>0</v>
      </c>
      <c r="H230" s="13">
        <f t="shared" si="21"/>
        <v>0</v>
      </c>
      <c r="I230" s="13">
        <f>TRUNC(단가대비표!V51,0)</f>
        <v>0</v>
      </c>
      <c r="J230" s="13">
        <f t="shared" si="22"/>
        <v>0</v>
      </c>
      <c r="K230" s="13">
        <f t="shared" si="23"/>
        <v>36000</v>
      </c>
      <c r="L230" s="13">
        <f t="shared" si="24"/>
        <v>36000</v>
      </c>
      <c r="M230" s="10" t="s">
        <v>52</v>
      </c>
      <c r="N230" s="2" t="s">
        <v>166</v>
      </c>
      <c r="O230" s="2" t="s">
        <v>52</v>
      </c>
      <c r="P230" s="2" t="s">
        <v>52</v>
      </c>
      <c r="Q230" s="2" t="s">
        <v>324</v>
      </c>
      <c r="R230" s="2" t="s">
        <v>61</v>
      </c>
      <c r="S230" s="2" t="s">
        <v>61</v>
      </c>
      <c r="T230" s="2" t="s">
        <v>62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2" t="s">
        <v>52</v>
      </c>
      <c r="AS230" s="2" t="s">
        <v>52</v>
      </c>
      <c r="AT230" s="3"/>
      <c r="AU230" s="2" t="s">
        <v>345</v>
      </c>
      <c r="AV230" s="3">
        <v>135</v>
      </c>
    </row>
    <row r="231" spans="1:48" ht="30" customHeight="1" x14ac:dyDescent="0.3">
      <c r="A231" s="10" t="s">
        <v>168</v>
      </c>
      <c r="B231" s="10" t="s">
        <v>169</v>
      </c>
      <c r="C231" s="10" t="s">
        <v>92</v>
      </c>
      <c r="D231" s="11">
        <v>47</v>
      </c>
      <c r="E231" s="13">
        <f>TRUNC(단가대비표!O54,0)</f>
        <v>9750</v>
      </c>
      <c r="F231" s="13">
        <f t="shared" si="20"/>
        <v>458250</v>
      </c>
      <c r="G231" s="13">
        <f>TRUNC(단가대비표!P54,0)</f>
        <v>0</v>
      </c>
      <c r="H231" s="13">
        <f t="shared" si="21"/>
        <v>0</v>
      </c>
      <c r="I231" s="13">
        <f>TRUNC(단가대비표!V54,0)</f>
        <v>0</v>
      </c>
      <c r="J231" s="13">
        <f t="shared" si="22"/>
        <v>0</v>
      </c>
      <c r="K231" s="13">
        <f t="shared" si="23"/>
        <v>9750</v>
      </c>
      <c r="L231" s="13">
        <f t="shared" si="24"/>
        <v>458250</v>
      </c>
      <c r="M231" s="10" t="s">
        <v>52</v>
      </c>
      <c r="N231" s="2" t="s">
        <v>170</v>
      </c>
      <c r="O231" s="2" t="s">
        <v>52</v>
      </c>
      <c r="P231" s="2" t="s">
        <v>52</v>
      </c>
      <c r="Q231" s="2" t="s">
        <v>324</v>
      </c>
      <c r="R231" s="2" t="s">
        <v>61</v>
      </c>
      <c r="S231" s="2" t="s">
        <v>61</v>
      </c>
      <c r="T231" s="2" t="s">
        <v>62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2" t="s">
        <v>52</v>
      </c>
      <c r="AS231" s="2" t="s">
        <v>52</v>
      </c>
      <c r="AT231" s="3"/>
      <c r="AU231" s="2" t="s">
        <v>346</v>
      </c>
      <c r="AV231" s="3">
        <v>136</v>
      </c>
    </row>
    <row r="232" spans="1:48" ht="30" customHeight="1" x14ac:dyDescent="0.3">
      <c r="A232" s="10" t="s">
        <v>175</v>
      </c>
      <c r="B232" s="10" t="s">
        <v>176</v>
      </c>
      <c r="C232" s="10" t="s">
        <v>92</v>
      </c>
      <c r="D232" s="11">
        <v>47</v>
      </c>
      <c r="E232" s="13">
        <f>TRUNC(단가대비표!O66,0)</f>
        <v>14200</v>
      </c>
      <c r="F232" s="13">
        <f t="shared" si="20"/>
        <v>667400</v>
      </c>
      <c r="G232" s="13">
        <f>TRUNC(단가대비표!P66,0)</f>
        <v>0</v>
      </c>
      <c r="H232" s="13">
        <f t="shared" si="21"/>
        <v>0</v>
      </c>
      <c r="I232" s="13">
        <f>TRUNC(단가대비표!V66,0)</f>
        <v>0</v>
      </c>
      <c r="J232" s="13">
        <f t="shared" si="22"/>
        <v>0</v>
      </c>
      <c r="K232" s="13">
        <f t="shared" si="23"/>
        <v>14200</v>
      </c>
      <c r="L232" s="13">
        <f t="shared" si="24"/>
        <v>667400</v>
      </c>
      <c r="M232" s="10" t="s">
        <v>52</v>
      </c>
      <c r="N232" s="2" t="s">
        <v>177</v>
      </c>
      <c r="O232" s="2" t="s">
        <v>52</v>
      </c>
      <c r="P232" s="2" t="s">
        <v>52</v>
      </c>
      <c r="Q232" s="2" t="s">
        <v>324</v>
      </c>
      <c r="R232" s="2" t="s">
        <v>61</v>
      </c>
      <c r="S232" s="2" t="s">
        <v>61</v>
      </c>
      <c r="T232" s="2" t="s">
        <v>62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2" t="s">
        <v>52</v>
      </c>
      <c r="AS232" s="2" t="s">
        <v>52</v>
      </c>
      <c r="AT232" s="3"/>
      <c r="AU232" s="2" t="s">
        <v>347</v>
      </c>
      <c r="AV232" s="3">
        <v>137</v>
      </c>
    </row>
    <row r="233" spans="1:48" ht="30" customHeight="1" x14ac:dyDescent="0.3">
      <c r="A233" s="10" t="s">
        <v>179</v>
      </c>
      <c r="B233" s="10" t="s">
        <v>79</v>
      </c>
      <c r="C233" s="10" t="s">
        <v>92</v>
      </c>
      <c r="D233" s="11">
        <v>51</v>
      </c>
      <c r="E233" s="13">
        <f>TRUNC(단가대비표!O68,0)</f>
        <v>1313</v>
      </c>
      <c r="F233" s="13">
        <f t="shared" si="20"/>
        <v>66963</v>
      </c>
      <c r="G233" s="13">
        <f>TRUNC(단가대비표!P68,0)</f>
        <v>0</v>
      </c>
      <c r="H233" s="13">
        <f t="shared" si="21"/>
        <v>0</v>
      </c>
      <c r="I233" s="13">
        <f>TRUNC(단가대비표!V68,0)</f>
        <v>0</v>
      </c>
      <c r="J233" s="13">
        <f t="shared" si="22"/>
        <v>0</v>
      </c>
      <c r="K233" s="13">
        <f t="shared" si="23"/>
        <v>1313</v>
      </c>
      <c r="L233" s="13">
        <f t="shared" si="24"/>
        <v>66963</v>
      </c>
      <c r="M233" s="10" t="s">
        <v>52</v>
      </c>
      <c r="N233" s="2" t="s">
        <v>180</v>
      </c>
      <c r="O233" s="2" t="s">
        <v>52</v>
      </c>
      <c r="P233" s="2" t="s">
        <v>52</v>
      </c>
      <c r="Q233" s="2" t="s">
        <v>324</v>
      </c>
      <c r="R233" s="2" t="s">
        <v>61</v>
      </c>
      <c r="S233" s="2" t="s">
        <v>61</v>
      </c>
      <c r="T233" s="2" t="s">
        <v>62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2" t="s">
        <v>52</v>
      </c>
      <c r="AS233" s="2" t="s">
        <v>52</v>
      </c>
      <c r="AT233" s="3"/>
      <c r="AU233" s="2" t="s">
        <v>348</v>
      </c>
      <c r="AV233" s="3">
        <v>138</v>
      </c>
    </row>
    <row r="234" spans="1:48" ht="30" customHeight="1" x14ac:dyDescent="0.3">
      <c r="A234" s="10" t="s">
        <v>179</v>
      </c>
      <c r="B234" s="10" t="s">
        <v>82</v>
      </c>
      <c r="C234" s="10" t="s">
        <v>92</v>
      </c>
      <c r="D234" s="11">
        <v>58</v>
      </c>
      <c r="E234" s="13">
        <f>TRUNC(단가대비표!O69,0)</f>
        <v>1875</v>
      </c>
      <c r="F234" s="13">
        <f t="shared" si="20"/>
        <v>108750</v>
      </c>
      <c r="G234" s="13">
        <f>TRUNC(단가대비표!P69,0)</f>
        <v>0</v>
      </c>
      <c r="H234" s="13">
        <f t="shared" si="21"/>
        <v>0</v>
      </c>
      <c r="I234" s="13">
        <f>TRUNC(단가대비표!V69,0)</f>
        <v>0</v>
      </c>
      <c r="J234" s="13">
        <f t="shared" si="22"/>
        <v>0</v>
      </c>
      <c r="K234" s="13">
        <f t="shared" si="23"/>
        <v>1875</v>
      </c>
      <c r="L234" s="13">
        <f t="shared" si="24"/>
        <v>108750</v>
      </c>
      <c r="M234" s="10" t="s">
        <v>52</v>
      </c>
      <c r="N234" s="2" t="s">
        <v>182</v>
      </c>
      <c r="O234" s="2" t="s">
        <v>52</v>
      </c>
      <c r="P234" s="2" t="s">
        <v>52</v>
      </c>
      <c r="Q234" s="2" t="s">
        <v>324</v>
      </c>
      <c r="R234" s="2" t="s">
        <v>61</v>
      </c>
      <c r="S234" s="2" t="s">
        <v>61</v>
      </c>
      <c r="T234" s="2" t="s">
        <v>62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2" t="s">
        <v>52</v>
      </c>
      <c r="AS234" s="2" t="s">
        <v>52</v>
      </c>
      <c r="AT234" s="3"/>
      <c r="AU234" s="2" t="s">
        <v>349</v>
      </c>
      <c r="AV234" s="3">
        <v>139</v>
      </c>
    </row>
    <row r="235" spans="1:48" ht="30" customHeight="1" x14ac:dyDescent="0.3">
      <c r="A235" s="10" t="s">
        <v>179</v>
      </c>
      <c r="B235" s="10" t="s">
        <v>213</v>
      </c>
      <c r="C235" s="10" t="s">
        <v>92</v>
      </c>
      <c r="D235" s="11">
        <v>1</v>
      </c>
      <c r="E235" s="13">
        <f>TRUNC(단가대비표!O70,0)</f>
        <v>3375</v>
      </c>
      <c r="F235" s="13">
        <f t="shared" si="20"/>
        <v>3375</v>
      </c>
      <c r="G235" s="13">
        <f>TRUNC(단가대비표!P70,0)</f>
        <v>0</v>
      </c>
      <c r="H235" s="13">
        <f t="shared" si="21"/>
        <v>0</v>
      </c>
      <c r="I235" s="13">
        <f>TRUNC(단가대비표!V70,0)</f>
        <v>0</v>
      </c>
      <c r="J235" s="13">
        <f t="shared" si="22"/>
        <v>0</v>
      </c>
      <c r="K235" s="13">
        <f t="shared" si="23"/>
        <v>3375</v>
      </c>
      <c r="L235" s="13">
        <f t="shared" si="24"/>
        <v>3375</v>
      </c>
      <c r="M235" s="10" t="s">
        <v>52</v>
      </c>
      <c r="N235" s="2" t="s">
        <v>254</v>
      </c>
      <c r="O235" s="2" t="s">
        <v>52</v>
      </c>
      <c r="P235" s="2" t="s">
        <v>52</v>
      </c>
      <c r="Q235" s="2" t="s">
        <v>324</v>
      </c>
      <c r="R235" s="2" t="s">
        <v>61</v>
      </c>
      <c r="S235" s="2" t="s">
        <v>61</v>
      </c>
      <c r="T235" s="2" t="s">
        <v>62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2" t="s">
        <v>52</v>
      </c>
      <c r="AS235" s="2" t="s">
        <v>52</v>
      </c>
      <c r="AT235" s="3"/>
      <c r="AU235" s="2" t="s">
        <v>350</v>
      </c>
      <c r="AV235" s="3">
        <v>140</v>
      </c>
    </row>
    <row r="236" spans="1:48" ht="30" customHeight="1" x14ac:dyDescent="0.3">
      <c r="A236" s="10" t="s">
        <v>184</v>
      </c>
      <c r="B236" s="10" t="s">
        <v>79</v>
      </c>
      <c r="C236" s="10" t="s">
        <v>92</v>
      </c>
      <c r="D236" s="11">
        <v>38</v>
      </c>
      <c r="E236" s="13">
        <f>TRUNC(단가대비표!O71,0)</f>
        <v>950</v>
      </c>
      <c r="F236" s="13">
        <f t="shared" si="20"/>
        <v>36100</v>
      </c>
      <c r="G236" s="13">
        <f>TRUNC(단가대비표!P71,0)</f>
        <v>0</v>
      </c>
      <c r="H236" s="13">
        <f t="shared" si="21"/>
        <v>0</v>
      </c>
      <c r="I236" s="13">
        <f>TRUNC(단가대비표!V71,0)</f>
        <v>0</v>
      </c>
      <c r="J236" s="13">
        <f t="shared" si="22"/>
        <v>0</v>
      </c>
      <c r="K236" s="13">
        <f t="shared" si="23"/>
        <v>950</v>
      </c>
      <c r="L236" s="13">
        <f t="shared" si="24"/>
        <v>36100</v>
      </c>
      <c r="M236" s="10" t="s">
        <v>52</v>
      </c>
      <c r="N236" s="2" t="s">
        <v>185</v>
      </c>
      <c r="O236" s="2" t="s">
        <v>52</v>
      </c>
      <c r="P236" s="2" t="s">
        <v>52</v>
      </c>
      <c r="Q236" s="2" t="s">
        <v>324</v>
      </c>
      <c r="R236" s="2" t="s">
        <v>61</v>
      </c>
      <c r="S236" s="2" t="s">
        <v>61</v>
      </c>
      <c r="T236" s="2" t="s">
        <v>62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2" t="s">
        <v>52</v>
      </c>
      <c r="AS236" s="2" t="s">
        <v>52</v>
      </c>
      <c r="AT236" s="3"/>
      <c r="AU236" s="2" t="s">
        <v>351</v>
      </c>
      <c r="AV236" s="3">
        <v>141</v>
      </c>
    </row>
    <row r="237" spans="1:48" ht="30" customHeight="1" x14ac:dyDescent="0.3">
      <c r="A237" s="10" t="s">
        <v>184</v>
      </c>
      <c r="B237" s="10" t="s">
        <v>82</v>
      </c>
      <c r="C237" s="10" t="s">
        <v>92</v>
      </c>
      <c r="D237" s="11">
        <v>52</v>
      </c>
      <c r="E237" s="13">
        <f>TRUNC(단가대비표!O72,0)</f>
        <v>1625</v>
      </c>
      <c r="F237" s="13">
        <f t="shared" si="20"/>
        <v>84500</v>
      </c>
      <c r="G237" s="13">
        <f>TRUNC(단가대비표!P72,0)</f>
        <v>0</v>
      </c>
      <c r="H237" s="13">
        <f t="shared" si="21"/>
        <v>0</v>
      </c>
      <c r="I237" s="13">
        <f>TRUNC(단가대비표!V72,0)</f>
        <v>0</v>
      </c>
      <c r="J237" s="13">
        <f t="shared" si="22"/>
        <v>0</v>
      </c>
      <c r="K237" s="13">
        <f t="shared" si="23"/>
        <v>1625</v>
      </c>
      <c r="L237" s="13">
        <f t="shared" si="24"/>
        <v>84500</v>
      </c>
      <c r="M237" s="10" t="s">
        <v>52</v>
      </c>
      <c r="N237" s="2" t="s">
        <v>187</v>
      </c>
      <c r="O237" s="2" t="s">
        <v>52</v>
      </c>
      <c r="P237" s="2" t="s">
        <v>52</v>
      </c>
      <c r="Q237" s="2" t="s">
        <v>324</v>
      </c>
      <c r="R237" s="2" t="s">
        <v>61</v>
      </c>
      <c r="S237" s="2" t="s">
        <v>61</v>
      </c>
      <c r="T237" s="2" t="s">
        <v>62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2" t="s">
        <v>52</v>
      </c>
      <c r="AS237" s="2" t="s">
        <v>52</v>
      </c>
      <c r="AT237" s="3"/>
      <c r="AU237" s="2" t="s">
        <v>352</v>
      </c>
      <c r="AV237" s="3">
        <v>142</v>
      </c>
    </row>
    <row r="238" spans="1:48" ht="30" customHeight="1" x14ac:dyDescent="0.3">
      <c r="A238" s="10" t="s">
        <v>189</v>
      </c>
      <c r="B238" s="10" t="s">
        <v>82</v>
      </c>
      <c r="C238" s="10" t="s">
        <v>92</v>
      </c>
      <c r="D238" s="11">
        <v>1</v>
      </c>
      <c r="E238" s="13">
        <f>TRUNC(단가대비표!O75,0)</f>
        <v>1156</v>
      </c>
      <c r="F238" s="13">
        <f t="shared" si="20"/>
        <v>1156</v>
      </c>
      <c r="G238" s="13">
        <f>TRUNC(단가대비표!P75,0)</f>
        <v>0</v>
      </c>
      <c r="H238" s="13">
        <f t="shared" si="21"/>
        <v>0</v>
      </c>
      <c r="I238" s="13">
        <f>TRUNC(단가대비표!V75,0)</f>
        <v>0</v>
      </c>
      <c r="J238" s="13">
        <f t="shared" si="22"/>
        <v>0</v>
      </c>
      <c r="K238" s="13">
        <f t="shared" si="23"/>
        <v>1156</v>
      </c>
      <c r="L238" s="13">
        <f t="shared" si="24"/>
        <v>1156</v>
      </c>
      <c r="M238" s="10" t="s">
        <v>52</v>
      </c>
      <c r="N238" s="2" t="s">
        <v>192</v>
      </c>
      <c r="O238" s="2" t="s">
        <v>52</v>
      </c>
      <c r="P238" s="2" t="s">
        <v>52</v>
      </c>
      <c r="Q238" s="2" t="s">
        <v>324</v>
      </c>
      <c r="R238" s="2" t="s">
        <v>61</v>
      </c>
      <c r="S238" s="2" t="s">
        <v>61</v>
      </c>
      <c r="T238" s="2" t="s">
        <v>62</v>
      </c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2" t="s">
        <v>52</v>
      </c>
      <c r="AS238" s="2" t="s">
        <v>52</v>
      </c>
      <c r="AT238" s="3"/>
      <c r="AU238" s="2" t="s">
        <v>353</v>
      </c>
      <c r="AV238" s="3">
        <v>143</v>
      </c>
    </row>
    <row r="239" spans="1:48" ht="30" customHeight="1" x14ac:dyDescent="0.3">
      <c r="A239" s="10" t="s">
        <v>194</v>
      </c>
      <c r="B239" s="10" t="s">
        <v>195</v>
      </c>
      <c r="C239" s="10" t="s">
        <v>196</v>
      </c>
      <c r="D239" s="11">
        <f>공량산출근거서!K78</f>
        <v>10</v>
      </c>
      <c r="E239" s="13">
        <f>TRUNC(단가대비표!O57,0)</f>
        <v>0</v>
      </c>
      <c r="F239" s="13">
        <f t="shared" si="20"/>
        <v>0</v>
      </c>
      <c r="G239" s="13">
        <f>TRUNC(단가대비표!P57,0)</f>
        <v>130264</v>
      </c>
      <c r="H239" s="13">
        <f t="shared" si="21"/>
        <v>1302640</v>
      </c>
      <c r="I239" s="13">
        <f>TRUNC(단가대비표!V57,0)</f>
        <v>0</v>
      </c>
      <c r="J239" s="13">
        <f t="shared" si="22"/>
        <v>0</v>
      </c>
      <c r="K239" s="13">
        <f t="shared" si="23"/>
        <v>130264</v>
      </c>
      <c r="L239" s="13">
        <f t="shared" si="24"/>
        <v>1302640</v>
      </c>
      <c r="M239" s="10" t="s">
        <v>52</v>
      </c>
      <c r="N239" s="2" t="s">
        <v>197</v>
      </c>
      <c r="O239" s="2" t="s">
        <v>52</v>
      </c>
      <c r="P239" s="2" t="s">
        <v>52</v>
      </c>
      <c r="Q239" s="2" t="s">
        <v>324</v>
      </c>
      <c r="R239" s="2" t="s">
        <v>61</v>
      </c>
      <c r="S239" s="2" t="s">
        <v>61</v>
      </c>
      <c r="T239" s="2" t="s">
        <v>62</v>
      </c>
      <c r="U239" s="3"/>
      <c r="V239" s="3"/>
      <c r="W239" s="3"/>
      <c r="X239" s="3"/>
      <c r="Y239" s="3">
        <v>2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2" t="s">
        <v>52</v>
      </c>
      <c r="AS239" s="2" t="s">
        <v>52</v>
      </c>
      <c r="AT239" s="3"/>
      <c r="AU239" s="2" t="s">
        <v>354</v>
      </c>
      <c r="AV239" s="3">
        <v>188</v>
      </c>
    </row>
    <row r="240" spans="1:48" ht="30" customHeight="1" x14ac:dyDescent="0.3">
      <c r="A240" s="10" t="s">
        <v>199</v>
      </c>
      <c r="B240" s="10" t="s">
        <v>195</v>
      </c>
      <c r="C240" s="10" t="s">
        <v>196</v>
      </c>
      <c r="D240" s="11">
        <f>공량산출근거서!K79</f>
        <v>33</v>
      </c>
      <c r="E240" s="13">
        <f>TRUNC(단가대비표!O63,0)</f>
        <v>0</v>
      </c>
      <c r="F240" s="13">
        <f t="shared" si="20"/>
        <v>0</v>
      </c>
      <c r="G240" s="13">
        <f>TRUNC(단가대비표!P63,0)</f>
        <v>186665</v>
      </c>
      <c r="H240" s="13">
        <f t="shared" si="21"/>
        <v>6159945</v>
      </c>
      <c r="I240" s="13">
        <f>TRUNC(단가대비표!V63,0)</f>
        <v>0</v>
      </c>
      <c r="J240" s="13">
        <f t="shared" si="22"/>
        <v>0</v>
      </c>
      <c r="K240" s="13">
        <f t="shared" si="23"/>
        <v>186665</v>
      </c>
      <c r="L240" s="13">
        <f t="shared" si="24"/>
        <v>6159945</v>
      </c>
      <c r="M240" s="10" t="s">
        <v>52</v>
      </c>
      <c r="N240" s="2" t="s">
        <v>200</v>
      </c>
      <c r="O240" s="2" t="s">
        <v>52</v>
      </c>
      <c r="P240" s="2" t="s">
        <v>52</v>
      </c>
      <c r="Q240" s="2" t="s">
        <v>324</v>
      </c>
      <c r="R240" s="2" t="s">
        <v>61</v>
      </c>
      <c r="S240" s="2" t="s">
        <v>61</v>
      </c>
      <c r="T240" s="2" t="s">
        <v>62</v>
      </c>
      <c r="U240" s="3"/>
      <c r="V240" s="3"/>
      <c r="W240" s="3"/>
      <c r="X240" s="3"/>
      <c r="Y240" s="3">
        <v>2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2" t="s">
        <v>52</v>
      </c>
      <c r="AS240" s="2" t="s">
        <v>52</v>
      </c>
      <c r="AT240" s="3"/>
      <c r="AU240" s="2" t="s">
        <v>355</v>
      </c>
      <c r="AV240" s="3">
        <v>189</v>
      </c>
    </row>
    <row r="241" spans="1:48" ht="30" customHeight="1" x14ac:dyDescent="0.3">
      <c r="A241" s="10" t="s">
        <v>202</v>
      </c>
      <c r="B241" s="10" t="s">
        <v>203</v>
      </c>
      <c r="C241" s="10" t="s">
        <v>87</v>
      </c>
      <c r="D241" s="11">
        <v>1</v>
      </c>
      <c r="E241" s="13">
        <f>ROUNDDOWN(SUMIF(Y212:Y241, RIGHTB(N241, 1), H212:H241)*W241, 0)</f>
        <v>223877</v>
      </c>
      <c r="F241" s="13">
        <f t="shared" si="20"/>
        <v>223877</v>
      </c>
      <c r="G241" s="13">
        <v>0</v>
      </c>
      <c r="H241" s="13">
        <f t="shared" si="21"/>
        <v>0</v>
      </c>
      <c r="I241" s="13">
        <v>0</v>
      </c>
      <c r="J241" s="13">
        <f t="shared" si="22"/>
        <v>0</v>
      </c>
      <c r="K241" s="13">
        <f t="shared" si="23"/>
        <v>223877</v>
      </c>
      <c r="L241" s="13">
        <f t="shared" si="24"/>
        <v>223877</v>
      </c>
      <c r="M241" s="10" t="s">
        <v>52</v>
      </c>
      <c r="N241" s="2" t="s">
        <v>204</v>
      </c>
      <c r="O241" s="2" t="s">
        <v>52</v>
      </c>
      <c r="P241" s="2" t="s">
        <v>52</v>
      </c>
      <c r="Q241" s="2" t="s">
        <v>324</v>
      </c>
      <c r="R241" s="2" t="s">
        <v>61</v>
      </c>
      <c r="S241" s="2" t="s">
        <v>61</v>
      </c>
      <c r="T241" s="2" t="s">
        <v>61</v>
      </c>
      <c r="U241" s="3">
        <v>1</v>
      </c>
      <c r="V241" s="3">
        <v>0</v>
      </c>
      <c r="W241" s="3">
        <v>0.03</v>
      </c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2" t="s">
        <v>52</v>
      </c>
      <c r="AS241" s="2" t="s">
        <v>52</v>
      </c>
      <c r="AT241" s="3"/>
      <c r="AU241" s="2" t="s">
        <v>356</v>
      </c>
      <c r="AV241" s="3">
        <v>239</v>
      </c>
    </row>
    <row r="242" spans="1:48" ht="30" customHeight="1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48" ht="30" customHeight="1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48" ht="30" customHeight="1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48" ht="30" customHeight="1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48" ht="30" customHeight="1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48" ht="30" customHeight="1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48" ht="30" customHeigh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48" ht="30" customHeight="1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48" ht="30" customHeigh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48" ht="30" customHeight="1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48" ht="30" customHeight="1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48" ht="30" customHeight="1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48" ht="30" customHeight="1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48" ht="30" customHeight="1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48" ht="30" customHeight="1" x14ac:dyDescent="0.3">
      <c r="A256" s="10" t="s">
        <v>64</v>
      </c>
      <c r="B256" s="11"/>
      <c r="C256" s="11"/>
      <c r="D256" s="11"/>
      <c r="E256" s="11"/>
      <c r="F256" s="13">
        <f>SUM(F212:F255)</f>
        <v>3428614</v>
      </c>
      <c r="G256" s="11"/>
      <c r="H256" s="13">
        <f>SUM(H212:H255)</f>
        <v>9077359</v>
      </c>
      <c r="I256" s="11"/>
      <c r="J256" s="13">
        <f>SUM(J212:J255)</f>
        <v>7362</v>
      </c>
      <c r="K256" s="11"/>
      <c r="L256" s="13">
        <f>SUM(L212:L255)</f>
        <v>12513335</v>
      </c>
      <c r="M256" s="11"/>
      <c r="N256" t="s">
        <v>65</v>
      </c>
    </row>
    <row r="257" spans="1:48" ht="30" customHeight="1" x14ac:dyDescent="0.3">
      <c r="A257" s="14" t="s">
        <v>357</v>
      </c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8"/>
      <c r="O257" s="8"/>
      <c r="P257" s="8"/>
      <c r="Q257" s="7" t="s">
        <v>358</v>
      </c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</row>
    <row r="258" spans="1:48" ht="30" customHeight="1" x14ac:dyDescent="0.3">
      <c r="A258" s="10" t="s">
        <v>70</v>
      </c>
      <c r="B258" s="10" t="s">
        <v>75</v>
      </c>
      <c r="C258" s="10" t="s">
        <v>72</v>
      </c>
      <c r="D258" s="11">
        <v>3</v>
      </c>
      <c r="E258" s="13">
        <f>TRUNC(단가대비표!O32,0)</f>
        <v>3094</v>
      </c>
      <c r="F258" s="13">
        <f t="shared" ref="F258:F283" si="25">TRUNC(E258*D258, 0)</f>
        <v>9282</v>
      </c>
      <c r="G258" s="13">
        <f>TRUNC(단가대비표!P32,0)</f>
        <v>0</v>
      </c>
      <c r="H258" s="13">
        <f t="shared" ref="H258:H283" si="26">TRUNC(G258*D258, 0)</f>
        <v>0</v>
      </c>
      <c r="I258" s="13">
        <f>TRUNC(단가대비표!V32,0)</f>
        <v>0</v>
      </c>
      <c r="J258" s="13">
        <f t="shared" ref="J258:J283" si="27">TRUNC(I258*D258, 0)</f>
        <v>0</v>
      </c>
      <c r="K258" s="13">
        <f t="shared" ref="K258:K283" si="28">TRUNC(E258+G258+I258, 0)</f>
        <v>3094</v>
      </c>
      <c r="L258" s="13">
        <f t="shared" ref="L258:L283" si="29">TRUNC(F258+H258+J258, 0)</f>
        <v>9282</v>
      </c>
      <c r="M258" s="10" t="s">
        <v>52</v>
      </c>
      <c r="N258" s="2" t="s">
        <v>76</v>
      </c>
      <c r="O258" s="2" t="s">
        <v>52</v>
      </c>
      <c r="P258" s="2" t="s">
        <v>52</v>
      </c>
      <c r="Q258" s="2" t="s">
        <v>358</v>
      </c>
      <c r="R258" s="2" t="s">
        <v>61</v>
      </c>
      <c r="S258" s="2" t="s">
        <v>61</v>
      </c>
      <c r="T258" s="2" t="s">
        <v>62</v>
      </c>
      <c r="U258" s="3"/>
      <c r="V258" s="3"/>
      <c r="W258" s="3"/>
      <c r="X258" s="3">
        <v>1</v>
      </c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2" t="s">
        <v>52</v>
      </c>
      <c r="AS258" s="2" t="s">
        <v>52</v>
      </c>
      <c r="AT258" s="3"/>
      <c r="AU258" s="2" t="s">
        <v>359</v>
      </c>
      <c r="AV258" s="3">
        <v>145</v>
      </c>
    </row>
    <row r="259" spans="1:48" ht="30" customHeight="1" x14ac:dyDescent="0.3">
      <c r="A259" s="10" t="s">
        <v>70</v>
      </c>
      <c r="B259" s="10" t="s">
        <v>208</v>
      </c>
      <c r="C259" s="10" t="s">
        <v>72</v>
      </c>
      <c r="D259" s="11">
        <v>4</v>
      </c>
      <c r="E259" s="13">
        <f>TRUNC(단가대비표!O33,0)</f>
        <v>3554</v>
      </c>
      <c r="F259" s="13">
        <f t="shared" si="25"/>
        <v>14216</v>
      </c>
      <c r="G259" s="13">
        <f>TRUNC(단가대비표!P33,0)</f>
        <v>0</v>
      </c>
      <c r="H259" s="13">
        <f t="shared" si="26"/>
        <v>0</v>
      </c>
      <c r="I259" s="13">
        <f>TRUNC(단가대비표!V33,0)</f>
        <v>0</v>
      </c>
      <c r="J259" s="13">
        <f t="shared" si="27"/>
        <v>0</v>
      </c>
      <c r="K259" s="13">
        <f t="shared" si="28"/>
        <v>3554</v>
      </c>
      <c r="L259" s="13">
        <f t="shared" si="29"/>
        <v>14216</v>
      </c>
      <c r="M259" s="10" t="s">
        <v>52</v>
      </c>
      <c r="N259" s="2" t="s">
        <v>209</v>
      </c>
      <c r="O259" s="2" t="s">
        <v>52</v>
      </c>
      <c r="P259" s="2" t="s">
        <v>52</v>
      </c>
      <c r="Q259" s="2" t="s">
        <v>358</v>
      </c>
      <c r="R259" s="2" t="s">
        <v>61</v>
      </c>
      <c r="S259" s="2" t="s">
        <v>61</v>
      </c>
      <c r="T259" s="2" t="s">
        <v>62</v>
      </c>
      <c r="U259" s="3"/>
      <c r="V259" s="3"/>
      <c r="W259" s="3"/>
      <c r="X259" s="3">
        <v>1</v>
      </c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2" t="s">
        <v>52</v>
      </c>
      <c r="AS259" s="2" t="s">
        <v>52</v>
      </c>
      <c r="AT259" s="3"/>
      <c r="AU259" s="2" t="s">
        <v>360</v>
      </c>
      <c r="AV259" s="3">
        <v>146</v>
      </c>
    </row>
    <row r="260" spans="1:48" ht="30" customHeight="1" x14ac:dyDescent="0.3">
      <c r="A260" s="10" t="s">
        <v>78</v>
      </c>
      <c r="B260" s="10" t="s">
        <v>79</v>
      </c>
      <c r="C260" s="10" t="s">
        <v>72</v>
      </c>
      <c r="D260" s="11">
        <v>53</v>
      </c>
      <c r="E260" s="13">
        <f>TRUNC(단가대비표!O35,0)</f>
        <v>3750</v>
      </c>
      <c r="F260" s="13">
        <f t="shared" si="25"/>
        <v>198750</v>
      </c>
      <c r="G260" s="13">
        <f>TRUNC(단가대비표!P35,0)</f>
        <v>0</v>
      </c>
      <c r="H260" s="13">
        <f t="shared" si="26"/>
        <v>0</v>
      </c>
      <c r="I260" s="13">
        <f>TRUNC(단가대비표!V35,0)</f>
        <v>0</v>
      </c>
      <c r="J260" s="13">
        <f t="shared" si="27"/>
        <v>0</v>
      </c>
      <c r="K260" s="13">
        <f t="shared" si="28"/>
        <v>3750</v>
      </c>
      <c r="L260" s="13">
        <f t="shared" si="29"/>
        <v>198750</v>
      </c>
      <c r="M260" s="10" t="s">
        <v>52</v>
      </c>
      <c r="N260" s="2" t="s">
        <v>80</v>
      </c>
      <c r="O260" s="2" t="s">
        <v>52</v>
      </c>
      <c r="P260" s="2" t="s">
        <v>52</v>
      </c>
      <c r="Q260" s="2" t="s">
        <v>358</v>
      </c>
      <c r="R260" s="2" t="s">
        <v>61</v>
      </c>
      <c r="S260" s="2" t="s">
        <v>61</v>
      </c>
      <c r="T260" s="2" t="s">
        <v>62</v>
      </c>
      <c r="U260" s="3"/>
      <c r="V260" s="3"/>
      <c r="W260" s="3"/>
      <c r="X260" s="3">
        <v>1</v>
      </c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2" t="s">
        <v>52</v>
      </c>
      <c r="AS260" s="2" t="s">
        <v>52</v>
      </c>
      <c r="AT260" s="3"/>
      <c r="AU260" s="2" t="s">
        <v>361</v>
      </c>
      <c r="AV260" s="3">
        <v>147</v>
      </c>
    </row>
    <row r="261" spans="1:48" ht="30" customHeight="1" x14ac:dyDescent="0.3">
      <c r="A261" s="10" t="s">
        <v>78</v>
      </c>
      <c r="B261" s="10" t="s">
        <v>82</v>
      </c>
      <c r="C261" s="10" t="s">
        <v>72</v>
      </c>
      <c r="D261" s="11">
        <v>30</v>
      </c>
      <c r="E261" s="13">
        <f>TRUNC(단가대비표!O36,0)</f>
        <v>5125</v>
      </c>
      <c r="F261" s="13">
        <f t="shared" si="25"/>
        <v>153750</v>
      </c>
      <c r="G261" s="13">
        <f>TRUNC(단가대비표!P36,0)</f>
        <v>0</v>
      </c>
      <c r="H261" s="13">
        <f t="shared" si="26"/>
        <v>0</v>
      </c>
      <c r="I261" s="13">
        <f>TRUNC(단가대비표!V36,0)</f>
        <v>0</v>
      </c>
      <c r="J261" s="13">
        <f t="shared" si="27"/>
        <v>0</v>
      </c>
      <c r="K261" s="13">
        <f t="shared" si="28"/>
        <v>5125</v>
      </c>
      <c r="L261" s="13">
        <f t="shared" si="29"/>
        <v>153750</v>
      </c>
      <c r="M261" s="10" t="s">
        <v>52</v>
      </c>
      <c r="N261" s="2" t="s">
        <v>83</v>
      </c>
      <c r="O261" s="2" t="s">
        <v>52</v>
      </c>
      <c r="P261" s="2" t="s">
        <v>52</v>
      </c>
      <c r="Q261" s="2" t="s">
        <v>358</v>
      </c>
      <c r="R261" s="2" t="s">
        <v>61</v>
      </c>
      <c r="S261" s="2" t="s">
        <v>61</v>
      </c>
      <c r="T261" s="2" t="s">
        <v>62</v>
      </c>
      <c r="U261" s="3"/>
      <c r="V261" s="3"/>
      <c r="W261" s="3"/>
      <c r="X261" s="3">
        <v>1</v>
      </c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2" t="s">
        <v>52</v>
      </c>
      <c r="AS261" s="2" t="s">
        <v>52</v>
      </c>
      <c r="AT261" s="3"/>
      <c r="AU261" s="2" t="s">
        <v>362</v>
      </c>
      <c r="AV261" s="3">
        <v>148</v>
      </c>
    </row>
    <row r="262" spans="1:48" ht="30" customHeight="1" x14ac:dyDescent="0.3">
      <c r="A262" s="10" t="s">
        <v>85</v>
      </c>
      <c r="B262" s="10" t="s">
        <v>86</v>
      </c>
      <c r="C262" s="10" t="s">
        <v>87</v>
      </c>
      <c r="D262" s="11">
        <v>1</v>
      </c>
      <c r="E262" s="13">
        <f>ROUNDDOWN(SUMIF(X258:X283, RIGHTB(N262, 1), F258:F283)*W262, 0)</f>
        <v>11279</v>
      </c>
      <c r="F262" s="13">
        <f t="shared" si="25"/>
        <v>11279</v>
      </c>
      <c r="G262" s="13">
        <v>0</v>
      </c>
      <c r="H262" s="13">
        <f t="shared" si="26"/>
        <v>0</v>
      </c>
      <c r="I262" s="13">
        <v>0</v>
      </c>
      <c r="J262" s="13">
        <f t="shared" si="27"/>
        <v>0</v>
      </c>
      <c r="K262" s="13">
        <f t="shared" si="28"/>
        <v>11279</v>
      </c>
      <c r="L262" s="13">
        <f t="shared" si="29"/>
        <v>11279</v>
      </c>
      <c r="M262" s="10" t="s">
        <v>52</v>
      </c>
      <c r="N262" s="2" t="s">
        <v>88</v>
      </c>
      <c r="O262" s="2" t="s">
        <v>52</v>
      </c>
      <c r="P262" s="2" t="s">
        <v>52</v>
      </c>
      <c r="Q262" s="2" t="s">
        <v>358</v>
      </c>
      <c r="R262" s="2" t="s">
        <v>61</v>
      </c>
      <c r="S262" s="2" t="s">
        <v>61</v>
      </c>
      <c r="T262" s="2" t="s">
        <v>61</v>
      </c>
      <c r="U262" s="3">
        <v>0</v>
      </c>
      <c r="V262" s="3">
        <v>0</v>
      </c>
      <c r="W262" s="3">
        <v>0.03</v>
      </c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2" t="s">
        <v>52</v>
      </c>
      <c r="AS262" s="2" t="s">
        <v>52</v>
      </c>
      <c r="AT262" s="3"/>
      <c r="AU262" s="2" t="s">
        <v>363</v>
      </c>
      <c r="AV262" s="3">
        <v>240</v>
      </c>
    </row>
    <row r="263" spans="1:48" ht="30" customHeight="1" x14ac:dyDescent="0.3">
      <c r="A263" s="10" t="s">
        <v>114</v>
      </c>
      <c r="B263" s="10" t="s">
        <v>115</v>
      </c>
      <c r="C263" s="10" t="s">
        <v>92</v>
      </c>
      <c r="D263" s="11">
        <v>1</v>
      </c>
      <c r="E263" s="13">
        <f>TRUNC(단가대비표!O27,0)</f>
        <v>2900</v>
      </c>
      <c r="F263" s="13">
        <f t="shared" si="25"/>
        <v>2900</v>
      </c>
      <c r="G263" s="13">
        <f>TRUNC(단가대비표!P27,0)</f>
        <v>0</v>
      </c>
      <c r="H263" s="13">
        <f t="shared" si="26"/>
        <v>0</v>
      </c>
      <c r="I263" s="13">
        <f>TRUNC(단가대비표!V27,0)</f>
        <v>0</v>
      </c>
      <c r="J263" s="13">
        <f t="shared" si="27"/>
        <v>0</v>
      </c>
      <c r="K263" s="13">
        <f t="shared" si="28"/>
        <v>2900</v>
      </c>
      <c r="L263" s="13">
        <f t="shared" si="29"/>
        <v>2900</v>
      </c>
      <c r="M263" s="10" t="s">
        <v>52</v>
      </c>
      <c r="N263" s="2" t="s">
        <v>116</v>
      </c>
      <c r="O263" s="2" t="s">
        <v>52</v>
      </c>
      <c r="P263" s="2" t="s">
        <v>52</v>
      </c>
      <c r="Q263" s="2" t="s">
        <v>358</v>
      </c>
      <c r="R263" s="2" t="s">
        <v>61</v>
      </c>
      <c r="S263" s="2" t="s">
        <v>61</v>
      </c>
      <c r="T263" s="2" t="s">
        <v>62</v>
      </c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2" t="s">
        <v>52</v>
      </c>
      <c r="AS263" s="2" t="s">
        <v>52</v>
      </c>
      <c r="AT263" s="3"/>
      <c r="AU263" s="2" t="s">
        <v>364</v>
      </c>
      <c r="AV263" s="3">
        <v>149</v>
      </c>
    </row>
    <row r="264" spans="1:48" ht="30" customHeight="1" x14ac:dyDescent="0.3">
      <c r="A264" s="10" t="s">
        <v>122</v>
      </c>
      <c r="B264" s="10" t="s">
        <v>123</v>
      </c>
      <c r="C264" s="10" t="s">
        <v>72</v>
      </c>
      <c r="D264" s="11">
        <v>10</v>
      </c>
      <c r="E264" s="13">
        <f>TRUNC(일위대가목록!E4,0)</f>
        <v>2868</v>
      </c>
      <c r="F264" s="13">
        <f t="shared" si="25"/>
        <v>28680</v>
      </c>
      <c r="G264" s="13">
        <f>TRUNC(일위대가목록!F4,0)</f>
        <v>9863</v>
      </c>
      <c r="H264" s="13">
        <f t="shared" si="26"/>
        <v>98630</v>
      </c>
      <c r="I264" s="13">
        <f>TRUNC(일위대가목록!G4,0)</f>
        <v>0</v>
      </c>
      <c r="J264" s="13">
        <f t="shared" si="27"/>
        <v>0</v>
      </c>
      <c r="K264" s="13">
        <f t="shared" si="28"/>
        <v>12731</v>
      </c>
      <c r="L264" s="13">
        <f t="shared" si="29"/>
        <v>127310</v>
      </c>
      <c r="M264" s="10" t="s">
        <v>124</v>
      </c>
      <c r="N264" s="2" t="s">
        <v>125</v>
      </c>
      <c r="O264" s="2" t="s">
        <v>52</v>
      </c>
      <c r="P264" s="2" t="s">
        <v>52</v>
      </c>
      <c r="Q264" s="2" t="s">
        <v>358</v>
      </c>
      <c r="R264" s="2" t="s">
        <v>62</v>
      </c>
      <c r="S264" s="2" t="s">
        <v>61</v>
      </c>
      <c r="T264" s="2" t="s">
        <v>61</v>
      </c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2" t="s">
        <v>52</v>
      </c>
      <c r="AS264" s="2" t="s">
        <v>52</v>
      </c>
      <c r="AT264" s="3"/>
      <c r="AU264" s="2" t="s">
        <v>365</v>
      </c>
      <c r="AV264" s="3">
        <v>150</v>
      </c>
    </row>
    <row r="265" spans="1:48" ht="30" customHeight="1" x14ac:dyDescent="0.3">
      <c r="A265" s="10" t="s">
        <v>127</v>
      </c>
      <c r="B265" s="10" t="s">
        <v>128</v>
      </c>
      <c r="C265" s="10" t="s">
        <v>92</v>
      </c>
      <c r="D265" s="11">
        <v>1</v>
      </c>
      <c r="E265" s="13">
        <f>TRUNC(일위대가목록!E5,0)</f>
        <v>17076</v>
      </c>
      <c r="F265" s="13">
        <f t="shared" si="25"/>
        <v>17076</v>
      </c>
      <c r="G265" s="13">
        <f>TRUNC(일위대가목록!F5,0)</f>
        <v>13813</v>
      </c>
      <c r="H265" s="13">
        <f t="shared" si="26"/>
        <v>13813</v>
      </c>
      <c r="I265" s="13">
        <f>TRUNC(일위대가목록!G5,0)</f>
        <v>0</v>
      </c>
      <c r="J265" s="13">
        <f t="shared" si="27"/>
        <v>0</v>
      </c>
      <c r="K265" s="13">
        <f t="shared" si="28"/>
        <v>30889</v>
      </c>
      <c r="L265" s="13">
        <f t="shared" si="29"/>
        <v>30889</v>
      </c>
      <c r="M265" s="10" t="s">
        <v>129</v>
      </c>
      <c r="N265" s="2" t="s">
        <v>130</v>
      </c>
      <c r="O265" s="2" t="s">
        <v>52</v>
      </c>
      <c r="P265" s="2" t="s">
        <v>52</v>
      </c>
      <c r="Q265" s="2" t="s">
        <v>358</v>
      </c>
      <c r="R265" s="2" t="s">
        <v>62</v>
      </c>
      <c r="S265" s="2" t="s">
        <v>61</v>
      </c>
      <c r="T265" s="2" t="s">
        <v>61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2" t="s">
        <v>52</v>
      </c>
      <c r="AS265" s="2" t="s">
        <v>52</v>
      </c>
      <c r="AT265" s="3"/>
      <c r="AU265" s="2" t="s">
        <v>366</v>
      </c>
      <c r="AV265" s="3">
        <v>151</v>
      </c>
    </row>
    <row r="266" spans="1:48" ht="30" customHeight="1" x14ac:dyDescent="0.3">
      <c r="A266" s="10" t="s">
        <v>132</v>
      </c>
      <c r="B266" s="10" t="s">
        <v>79</v>
      </c>
      <c r="C266" s="10" t="s">
        <v>133</v>
      </c>
      <c r="D266" s="11">
        <v>14</v>
      </c>
      <c r="E266" s="13">
        <f>TRUNC(일위대가목록!E6,0)</f>
        <v>1341</v>
      </c>
      <c r="F266" s="13">
        <f t="shared" si="25"/>
        <v>18774</v>
      </c>
      <c r="G266" s="13">
        <f>TRUNC(일위대가목록!F6,0)</f>
        <v>0</v>
      </c>
      <c r="H266" s="13">
        <f t="shared" si="26"/>
        <v>0</v>
      </c>
      <c r="I266" s="13">
        <f>TRUNC(일위대가목록!G6,0)</f>
        <v>0</v>
      </c>
      <c r="J266" s="13">
        <f t="shared" si="27"/>
        <v>0</v>
      </c>
      <c r="K266" s="13">
        <f t="shared" si="28"/>
        <v>1341</v>
      </c>
      <c r="L266" s="13">
        <f t="shared" si="29"/>
        <v>18774</v>
      </c>
      <c r="M266" s="10" t="s">
        <v>134</v>
      </c>
      <c r="N266" s="2" t="s">
        <v>135</v>
      </c>
      <c r="O266" s="2" t="s">
        <v>52</v>
      </c>
      <c r="P266" s="2" t="s">
        <v>52</v>
      </c>
      <c r="Q266" s="2" t="s">
        <v>358</v>
      </c>
      <c r="R266" s="2" t="s">
        <v>62</v>
      </c>
      <c r="S266" s="2" t="s">
        <v>61</v>
      </c>
      <c r="T266" s="2" t="s">
        <v>61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2" t="s">
        <v>52</v>
      </c>
      <c r="AS266" s="2" t="s">
        <v>52</v>
      </c>
      <c r="AT266" s="3"/>
      <c r="AU266" s="2" t="s">
        <v>367</v>
      </c>
      <c r="AV266" s="3">
        <v>152</v>
      </c>
    </row>
    <row r="267" spans="1:48" ht="30" customHeight="1" x14ac:dyDescent="0.3">
      <c r="A267" s="10" t="s">
        <v>132</v>
      </c>
      <c r="B267" s="10" t="s">
        <v>82</v>
      </c>
      <c r="C267" s="10" t="s">
        <v>133</v>
      </c>
      <c r="D267" s="11">
        <v>17</v>
      </c>
      <c r="E267" s="13">
        <f>TRUNC(일위대가목록!E7,0)</f>
        <v>1361</v>
      </c>
      <c r="F267" s="13">
        <f t="shared" si="25"/>
        <v>23137</v>
      </c>
      <c r="G267" s="13">
        <f>TRUNC(일위대가목록!F7,0)</f>
        <v>0</v>
      </c>
      <c r="H267" s="13">
        <f t="shared" si="26"/>
        <v>0</v>
      </c>
      <c r="I267" s="13">
        <f>TRUNC(일위대가목록!G7,0)</f>
        <v>0</v>
      </c>
      <c r="J267" s="13">
        <f t="shared" si="27"/>
        <v>0</v>
      </c>
      <c r="K267" s="13">
        <f t="shared" si="28"/>
        <v>1361</v>
      </c>
      <c r="L267" s="13">
        <f t="shared" si="29"/>
        <v>23137</v>
      </c>
      <c r="M267" s="10" t="s">
        <v>137</v>
      </c>
      <c r="N267" s="2" t="s">
        <v>138</v>
      </c>
      <c r="O267" s="2" t="s">
        <v>52</v>
      </c>
      <c r="P267" s="2" t="s">
        <v>52</v>
      </c>
      <c r="Q267" s="2" t="s">
        <v>358</v>
      </c>
      <c r="R267" s="2" t="s">
        <v>62</v>
      </c>
      <c r="S267" s="2" t="s">
        <v>61</v>
      </c>
      <c r="T267" s="2" t="s">
        <v>61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2" t="s">
        <v>52</v>
      </c>
      <c r="AS267" s="2" t="s">
        <v>52</v>
      </c>
      <c r="AT267" s="3"/>
      <c r="AU267" s="2" t="s">
        <v>368</v>
      </c>
      <c r="AV267" s="3">
        <v>153</v>
      </c>
    </row>
    <row r="268" spans="1:48" ht="30" customHeight="1" x14ac:dyDescent="0.3">
      <c r="A268" s="10" t="s">
        <v>140</v>
      </c>
      <c r="B268" s="10" t="s">
        <v>141</v>
      </c>
      <c r="C268" s="10" t="s">
        <v>142</v>
      </c>
      <c r="D268" s="11">
        <v>5</v>
      </c>
      <c r="E268" s="13">
        <f>TRUNC(일위대가목록!E8,0)</f>
        <v>85</v>
      </c>
      <c r="F268" s="13">
        <f t="shared" si="25"/>
        <v>425</v>
      </c>
      <c r="G268" s="13">
        <f>TRUNC(일위대가목록!F8,0)</f>
        <v>5834</v>
      </c>
      <c r="H268" s="13">
        <f t="shared" si="26"/>
        <v>29170</v>
      </c>
      <c r="I268" s="13">
        <f>TRUNC(일위대가목록!G8,0)</f>
        <v>179</v>
      </c>
      <c r="J268" s="13">
        <f t="shared" si="27"/>
        <v>895</v>
      </c>
      <c r="K268" s="13">
        <f t="shared" si="28"/>
        <v>6098</v>
      </c>
      <c r="L268" s="13">
        <f t="shared" si="29"/>
        <v>30490</v>
      </c>
      <c r="M268" s="10" t="s">
        <v>143</v>
      </c>
      <c r="N268" s="2" t="s">
        <v>144</v>
      </c>
      <c r="O268" s="2" t="s">
        <v>52</v>
      </c>
      <c r="P268" s="2" t="s">
        <v>52</v>
      </c>
      <c r="Q268" s="2" t="s">
        <v>358</v>
      </c>
      <c r="R268" s="2" t="s">
        <v>62</v>
      </c>
      <c r="S268" s="2" t="s">
        <v>61</v>
      </c>
      <c r="T268" s="2" t="s">
        <v>61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2" t="s">
        <v>52</v>
      </c>
      <c r="AS268" s="2" t="s">
        <v>52</v>
      </c>
      <c r="AT268" s="3"/>
      <c r="AU268" s="2" t="s">
        <v>369</v>
      </c>
      <c r="AV268" s="3">
        <v>154</v>
      </c>
    </row>
    <row r="269" spans="1:48" ht="30" customHeight="1" x14ac:dyDescent="0.3">
      <c r="A269" s="10" t="s">
        <v>146</v>
      </c>
      <c r="B269" s="10" t="s">
        <v>147</v>
      </c>
      <c r="C269" s="10" t="s">
        <v>133</v>
      </c>
      <c r="D269" s="11">
        <v>8</v>
      </c>
      <c r="E269" s="13">
        <f>TRUNC(일위대가목록!E9,0)</f>
        <v>1278</v>
      </c>
      <c r="F269" s="13">
        <f t="shared" si="25"/>
        <v>10224</v>
      </c>
      <c r="G269" s="13">
        <f>TRUNC(일위대가목록!F9,0)</f>
        <v>42608</v>
      </c>
      <c r="H269" s="13">
        <f t="shared" si="26"/>
        <v>340864</v>
      </c>
      <c r="I269" s="13">
        <f>TRUNC(일위대가목록!G9,0)</f>
        <v>223</v>
      </c>
      <c r="J269" s="13">
        <f t="shared" si="27"/>
        <v>1784</v>
      </c>
      <c r="K269" s="13">
        <f t="shared" si="28"/>
        <v>44109</v>
      </c>
      <c r="L269" s="13">
        <f t="shared" si="29"/>
        <v>352872</v>
      </c>
      <c r="M269" s="10" t="s">
        <v>148</v>
      </c>
      <c r="N269" s="2" t="s">
        <v>149</v>
      </c>
      <c r="O269" s="2" t="s">
        <v>52</v>
      </c>
      <c r="P269" s="2" t="s">
        <v>52</v>
      </c>
      <c r="Q269" s="2" t="s">
        <v>358</v>
      </c>
      <c r="R269" s="2" t="s">
        <v>62</v>
      </c>
      <c r="S269" s="2" t="s">
        <v>61</v>
      </c>
      <c r="T269" s="2" t="s">
        <v>61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370</v>
      </c>
      <c r="AV269" s="3">
        <v>155</v>
      </c>
    </row>
    <row r="270" spans="1:48" ht="30" customHeight="1" x14ac:dyDescent="0.3">
      <c r="A270" s="10" t="s">
        <v>151</v>
      </c>
      <c r="B270" s="10" t="s">
        <v>156</v>
      </c>
      <c r="C270" s="10" t="s">
        <v>72</v>
      </c>
      <c r="D270" s="11">
        <v>3</v>
      </c>
      <c r="E270" s="13">
        <f>TRUNC(일위대가목록!E11,0)</f>
        <v>2589</v>
      </c>
      <c r="F270" s="13">
        <f t="shared" si="25"/>
        <v>7767</v>
      </c>
      <c r="G270" s="13">
        <f>TRUNC(일위대가목록!F11,0)</f>
        <v>6667</v>
      </c>
      <c r="H270" s="13">
        <f t="shared" si="26"/>
        <v>20001</v>
      </c>
      <c r="I270" s="13">
        <f>TRUNC(일위대가목록!G11,0)</f>
        <v>0</v>
      </c>
      <c r="J270" s="13">
        <f t="shared" si="27"/>
        <v>0</v>
      </c>
      <c r="K270" s="13">
        <f t="shared" si="28"/>
        <v>9256</v>
      </c>
      <c r="L270" s="13">
        <f t="shared" si="29"/>
        <v>27768</v>
      </c>
      <c r="M270" s="10" t="s">
        <v>157</v>
      </c>
      <c r="N270" s="2" t="s">
        <v>158</v>
      </c>
      <c r="O270" s="2" t="s">
        <v>52</v>
      </c>
      <c r="P270" s="2" t="s">
        <v>52</v>
      </c>
      <c r="Q270" s="2" t="s">
        <v>358</v>
      </c>
      <c r="R270" s="2" t="s">
        <v>62</v>
      </c>
      <c r="S270" s="2" t="s">
        <v>61</v>
      </c>
      <c r="T270" s="2" t="s">
        <v>61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2" t="s">
        <v>52</v>
      </c>
      <c r="AS270" s="2" t="s">
        <v>52</v>
      </c>
      <c r="AT270" s="3"/>
      <c r="AU270" s="2" t="s">
        <v>371</v>
      </c>
      <c r="AV270" s="3">
        <v>156</v>
      </c>
    </row>
    <row r="271" spans="1:48" ht="30" customHeight="1" x14ac:dyDescent="0.3">
      <c r="A271" s="10" t="s">
        <v>151</v>
      </c>
      <c r="B271" s="10" t="s">
        <v>240</v>
      </c>
      <c r="C271" s="10" t="s">
        <v>72</v>
      </c>
      <c r="D271" s="11">
        <v>4</v>
      </c>
      <c r="E271" s="13">
        <f>TRUNC(일위대가목록!E12,0)</f>
        <v>2873</v>
      </c>
      <c r="F271" s="13">
        <f t="shared" si="25"/>
        <v>11492</v>
      </c>
      <c r="G271" s="13">
        <f>TRUNC(일위대가목록!F12,0)</f>
        <v>7713</v>
      </c>
      <c r="H271" s="13">
        <f t="shared" si="26"/>
        <v>30852</v>
      </c>
      <c r="I271" s="13">
        <f>TRUNC(일위대가목록!G12,0)</f>
        <v>0</v>
      </c>
      <c r="J271" s="13">
        <f t="shared" si="27"/>
        <v>0</v>
      </c>
      <c r="K271" s="13">
        <f t="shared" si="28"/>
        <v>10586</v>
      </c>
      <c r="L271" s="13">
        <f t="shared" si="29"/>
        <v>42344</v>
      </c>
      <c r="M271" s="10" t="s">
        <v>241</v>
      </c>
      <c r="N271" s="2" t="s">
        <v>242</v>
      </c>
      <c r="O271" s="2" t="s">
        <v>52</v>
      </c>
      <c r="P271" s="2" t="s">
        <v>52</v>
      </c>
      <c r="Q271" s="2" t="s">
        <v>358</v>
      </c>
      <c r="R271" s="2" t="s">
        <v>62</v>
      </c>
      <c r="S271" s="2" t="s">
        <v>61</v>
      </c>
      <c r="T271" s="2" t="s">
        <v>61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2" t="s">
        <v>52</v>
      </c>
      <c r="AS271" s="2" t="s">
        <v>52</v>
      </c>
      <c r="AT271" s="3"/>
      <c r="AU271" s="2" t="s">
        <v>372</v>
      </c>
      <c r="AV271" s="3">
        <v>157</v>
      </c>
    </row>
    <row r="272" spans="1:48" ht="30" customHeight="1" x14ac:dyDescent="0.3">
      <c r="A272" s="10" t="s">
        <v>160</v>
      </c>
      <c r="B272" s="10" t="s">
        <v>161</v>
      </c>
      <c r="C272" s="10" t="s">
        <v>142</v>
      </c>
      <c r="D272" s="11">
        <v>5</v>
      </c>
      <c r="E272" s="13">
        <f>TRUNC(단가대비표!O13,0)</f>
        <v>728</v>
      </c>
      <c r="F272" s="13">
        <f t="shared" si="25"/>
        <v>3640</v>
      </c>
      <c r="G272" s="13">
        <f>TRUNC(단가대비표!P13,0)</f>
        <v>0</v>
      </c>
      <c r="H272" s="13">
        <f t="shared" si="26"/>
        <v>0</v>
      </c>
      <c r="I272" s="13">
        <f>TRUNC(단가대비표!V13,0)</f>
        <v>0</v>
      </c>
      <c r="J272" s="13">
        <f t="shared" si="27"/>
        <v>0</v>
      </c>
      <c r="K272" s="13">
        <f t="shared" si="28"/>
        <v>728</v>
      </c>
      <c r="L272" s="13">
        <f t="shared" si="29"/>
        <v>3640</v>
      </c>
      <c r="M272" s="10" t="s">
        <v>52</v>
      </c>
      <c r="N272" s="2" t="s">
        <v>162</v>
      </c>
      <c r="O272" s="2" t="s">
        <v>52</v>
      </c>
      <c r="P272" s="2" t="s">
        <v>52</v>
      </c>
      <c r="Q272" s="2" t="s">
        <v>358</v>
      </c>
      <c r="R272" s="2" t="s">
        <v>61</v>
      </c>
      <c r="S272" s="2" t="s">
        <v>61</v>
      </c>
      <c r="T272" s="2" t="s">
        <v>62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2" t="s">
        <v>52</v>
      </c>
      <c r="AS272" s="2" t="s">
        <v>52</v>
      </c>
      <c r="AT272" s="3"/>
      <c r="AU272" s="2" t="s">
        <v>373</v>
      </c>
      <c r="AV272" s="3">
        <v>158</v>
      </c>
    </row>
    <row r="273" spans="1:48" ht="30" customHeight="1" x14ac:dyDescent="0.3">
      <c r="A273" s="10" t="s">
        <v>164</v>
      </c>
      <c r="B273" s="10" t="s">
        <v>165</v>
      </c>
      <c r="C273" s="10" t="s">
        <v>92</v>
      </c>
      <c r="D273" s="11">
        <v>1</v>
      </c>
      <c r="E273" s="13">
        <f>TRUNC(단가대비표!O51,0)</f>
        <v>36000</v>
      </c>
      <c r="F273" s="13">
        <f t="shared" si="25"/>
        <v>36000</v>
      </c>
      <c r="G273" s="13">
        <f>TRUNC(단가대비표!P51,0)</f>
        <v>0</v>
      </c>
      <c r="H273" s="13">
        <f t="shared" si="26"/>
        <v>0</v>
      </c>
      <c r="I273" s="13">
        <f>TRUNC(단가대비표!V51,0)</f>
        <v>0</v>
      </c>
      <c r="J273" s="13">
        <f t="shared" si="27"/>
        <v>0</v>
      </c>
      <c r="K273" s="13">
        <f t="shared" si="28"/>
        <v>36000</v>
      </c>
      <c r="L273" s="13">
        <f t="shared" si="29"/>
        <v>36000</v>
      </c>
      <c r="M273" s="10" t="s">
        <v>52</v>
      </c>
      <c r="N273" s="2" t="s">
        <v>166</v>
      </c>
      <c r="O273" s="2" t="s">
        <v>52</v>
      </c>
      <c r="P273" s="2" t="s">
        <v>52</v>
      </c>
      <c r="Q273" s="2" t="s">
        <v>358</v>
      </c>
      <c r="R273" s="2" t="s">
        <v>61</v>
      </c>
      <c r="S273" s="2" t="s">
        <v>61</v>
      </c>
      <c r="T273" s="2" t="s">
        <v>62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2" t="s">
        <v>52</v>
      </c>
      <c r="AS273" s="2" t="s">
        <v>52</v>
      </c>
      <c r="AT273" s="3"/>
      <c r="AU273" s="2" t="s">
        <v>374</v>
      </c>
      <c r="AV273" s="3">
        <v>159</v>
      </c>
    </row>
    <row r="274" spans="1:48" ht="30" customHeight="1" x14ac:dyDescent="0.3">
      <c r="A274" s="10" t="s">
        <v>168</v>
      </c>
      <c r="B274" s="10" t="s">
        <v>169</v>
      </c>
      <c r="C274" s="10" t="s">
        <v>92</v>
      </c>
      <c r="D274" s="11">
        <v>14</v>
      </c>
      <c r="E274" s="13">
        <f>TRUNC(단가대비표!O54,0)</f>
        <v>9750</v>
      </c>
      <c r="F274" s="13">
        <f t="shared" si="25"/>
        <v>136500</v>
      </c>
      <c r="G274" s="13">
        <f>TRUNC(단가대비표!P54,0)</f>
        <v>0</v>
      </c>
      <c r="H274" s="13">
        <f t="shared" si="26"/>
        <v>0</v>
      </c>
      <c r="I274" s="13">
        <f>TRUNC(단가대비표!V54,0)</f>
        <v>0</v>
      </c>
      <c r="J274" s="13">
        <f t="shared" si="27"/>
        <v>0</v>
      </c>
      <c r="K274" s="13">
        <f t="shared" si="28"/>
        <v>9750</v>
      </c>
      <c r="L274" s="13">
        <f t="shared" si="29"/>
        <v>136500</v>
      </c>
      <c r="M274" s="10" t="s">
        <v>52</v>
      </c>
      <c r="N274" s="2" t="s">
        <v>170</v>
      </c>
      <c r="O274" s="2" t="s">
        <v>52</v>
      </c>
      <c r="P274" s="2" t="s">
        <v>52</v>
      </c>
      <c r="Q274" s="2" t="s">
        <v>358</v>
      </c>
      <c r="R274" s="2" t="s">
        <v>61</v>
      </c>
      <c r="S274" s="2" t="s">
        <v>61</v>
      </c>
      <c r="T274" s="2" t="s">
        <v>62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2" t="s">
        <v>52</v>
      </c>
      <c r="AS274" s="2" t="s">
        <v>52</v>
      </c>
      <c r="AT274" s="3"/>
      <c r="AU274" s="2" t="s">
        <v>375</v>
      </c>
      <c r="AV274" s="3">
        <v>160</v>
      </c>
    </row>
    <row r="275" spans="1:48" ht="30" customHeight="1" x14ac:dyDescent="0.3">
      <c r="A275" s="10" t="s">
        <v>175</v>
      </c>
      <c r="B275" s="10" t="s">
        <v>176</v>
      </c>
      <c r="C275" s="10" t="s">
        <v>92</v>
      </c>
      <c r="D275" s="11">
        <v>14</v>
      </c>
      <c r="E275" s="13">
        <f>TRUNC(단가대비표!O66,0)</f>
        <v>14200</v>
      </c>
      <c r="F275" s="13">
        <f t="shared" si="25"/>
        <v>198800</v>
      </c>
      <c r="G275" s="13">
        <f>TRUNC(단가대비표!P66,0)</f>
        <v>0</v>
      </c>
      <c r="H275" s="13">
        <f t="shared" si="26"/>
        <v>0</v>
      </c>
      <c r="I275" s="13">
        <f>TRUNC(단가대비표!V66,0)</f>
        <v>0</v>
      </c>
      <c r="J275" s="13">
        <f t="shared" si="27"/>
        <v>0</v>
      </c>
      <c r="K275" s="13">
        <f t="shared" si="28"/>
        <v>14200</v>
      </c>
      <c r="L275" s="13">
        <f t="shared" si="29"/>
        <v>198800</v>
      </c>
      <c r="M275" s="10" t="s">
        <v>52</v>
      </c>
      <c r="N275" s="2" t="s">
        <v>177</v>
      </c>
      <c r="O275" s="2" t="s">
        <v>52</v>
      </c>
      <c r="P275" s="2" t="s">
        <v>52</v>
      </c>
      <c r="Q275" s="2" t="s">
        <v>358</v>
      </c>
      <c r="R275" s="2" t="s">
        <v>61</v>
      </c>
      <c r="S275" s="2" t="s">
        <v>61</v>
      </c>
      <c r="T275" s="2" t="s">
        <v>62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2" t="s">
        <v>52</v>
      </c>
      <c r="AS275" s="2" t="s">
        <v>52</v>
      </c>
      <c r="AT275" s="3"/>
      <c r="AU275" s="2" t="s">
        <v>376</v>
      </c>
      <c r="AV275" s="3">
        <v>161</v>
      </c>
    </row>
    <row r="276" spans="1:48" ht="30" customHeight="1" x14ac:dyDescent="0.3">
      <c r="A276" s="10" t="s">
        <v>179</v>
      </c>
      <c r="B276" s="10" t="s">
        <v>79</v>
      </c>
      <c r="C276" s="10" t="s">
        <v>92</v>
      </c>
      <c r="D276" s="11">
        <v>30</v>
      </c>
      <c r="E276" s="13">
        <f>TRUNC(단가대비표!O68,0)</f>
        <v>1313</v>
      </c>
      <c r="F276" s="13">
        <f t="shared" si="25"/>
        <v>39390</v>
      </c>
      <c r="G276" s="13">
        <f>TRUNC(단가대비표!P68,0)</f>
        <v>0</v>
      </c>
      <c r="H276" s="13">
        <f t="shared" si="26"/>
        <v>0</v>
      </c>
      <c r="I276" s="13">
        <f>TRUNC(단가대비표!V68,0)</f>
        <v>0</v>
      </c>
      <c r="J276" s="13">
        <f t="shared" si="27"/>
        <v>0</v>
      </c>
      <c r="K276" s="13">
        <f t="shared" si="28"/>
        <v>1313</v>
      </c>
      <c r="L276" s="13">
        <f t="shared" si="29"/>
        <v>39390</v>
      </c>
      <c r="M276" s="10" t="s">
        <v>52</v>
      </c>
      <c r="N276" s="2" t="s">
        <v>180</v>
      </c>
      <c r="O276" s="2" t="s">
        <v>52</v>
      </c>
      <c r="P276" s="2" t="s">
        <v>52</v>
      </c>
      <c r="Q276" s="2" t="s">
        <v>358</v>
      </c>
      <c r="R276" s="2" t="s">
        <v>61</v>
      </c>
      <c r="S276" s="2" t="s">
        <v>61</v>
      </c>
      <c r="T276" s="2" t="s">
        <v>62</v>
      </c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2" t="s">
        <v>52</v>
      </c>
      <c r="AS276" s="2" t="s">
        <v>52</v>
      </c>
      <c r="AT276" s="3"/>
      <c r="AU276" s="2" t="s">
        <v>377</v>
      </c>
      <c r="AV276" s="3">
        <v>162</v>
      </c>
    </row>
    <row r="277" spans="1:48" ht="30" customHeight="1" x14ac:dyDescent="0.3">
      <c r="A277" s="10" t="s">
        <v>179</v>
      </c>
      <c r="B277" s="10" t="s">
        <v>82</v>
      </c>
      <c r="C277" s="10" t="s">
        <v>92</v>
      </c>
      <c r="D277" s="11">
        <v>13</v>
      </c>
      <c r="E277" s="13">
        <f>TRUNC(단가대비표!O69,0)</f>
        <v>1875</v>
      </c>
      <c r="F277" s="13">
        <f t="shared" si="25"/>
        <v>24375</v>
      </c>
      <c r="G277" s="13">
        <f>TRUNC(단가대비표!P69,0)</f>
        <v>0</v>
      </c>
      <c r="H277" s="13">
        <f t="shared" si="26"/>
        <v>0</v>
      </c>
      <c r="I277" s="13">
        <f>TRUNC(단가대비표!V69,0)</f>
        <v>0</v>
      </c>
      <c r="J277" s="13">
        <f t="shared" si="27"/>
        <v>0</v>
      </c>
      <c r="K277" s="13">
        <f t="shared" si="28"/>
        <v>1875</v>
      </c>
      <c r="L277" s="13">
        <f t="shared" si="29"/>
        <v>24375</v>
      </c>
      <c r="M277" s="10" t="s">
        <v>52</v>
      </c>
      <c r="N277" s="2" t="s">
        <v>182</v>
      </c>
      <c r="O277" s="2" t="s">
        <v>52</v>
      </c>
      <c r="P277" s="2" t="s">
        <v>52</v>
      </c>
      <c r="Q277" s="2" t="s">
        <v>358</v>
      </c>
      <c r="R277" s="2" t="s">
        <v>61</v>
      </c>
      <c r="S277" s="2" t="s">
        <v>61</v>
      </c>
      <c r="T277" s="2" t="s">
        <v>62</v>
      </c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2" t="s">
        <v>52</v>
      </c>
      <c r="AS277" s="2" t="s">
        <v>52</v>
      </c>
      <c r="AT277" s="3"/>
      <c r="AU277" s="2" t="s">
        <v>378</v>
      </c>
      <c r="AV277" s="3">
        <v>163</v>
      </c>
    </row>
    <row r="278" spans="1:48" ht="30" customHeight="1" x14ac:dyDescent="0.3">
      <c r="A278" s="10" t="s">
        <v>184</v>
      </c>
      <c r="B278" s="10" t="s">
        <v>79</v>
      </c>
      <c r="C278" s="10" t="s">
        <v>92</v>
      </c>
      <c r="D278" s="11">
        <v>15</v>
      </c>
      <c r="E278" s="13">
        <f>TRUNC(단가대비표!O71,0)</f>
        <v>950</v>
      </c>
      <c r="F278" s="13">
        <f t="shared" si="25"/>
        <v>14250</v>
      </c>
      <c r="G278" s="13">
        <f>TRUNC(단가대비표!P71,0)</f>
        <v>0</v>
      </c>
      <c r="H278" s="13">
        <f t="shared" si="26"/>
        <v>0</v>
      </c>
      <c r="I278" s="13">
        <f>TRUNC(단가대비표!V71,0)</f>
        <v>0</v>
      </c>
      <c r="J278" s="13">
        <f t="shared" si="27"/>
        <v>0</v>
      </c>
      <c r="K278" s="13">
        <f t="shared" si="28"/>
        <v>950</v>
      </c>
      <c r="L278" s="13">
        <f t="shared" si="29"/>
        <v>14250</v>
      </c>
      <c r="M278" s="10" t="s">
        <v>52</v>
      </c>
      <c r="N278" s="2" t="s">
        <v>185</v>
      </c>
      <c r="O278" s="2" t="s">
        <v>52</v>
      </c>
      <c r="P278" s="2" t="s">
        <v>52</v>
      </c>
      <c r="Q278" s="2" t="s">
        <v>358</v>
      </c>
      <c r="R278" s="2" t="s">
        <v>61</v>
      </c>
      <c r="S278" s="2" t="s">
        <v>61</v>
      </c>
      <c r="T278" s="2" t="s">
        <v>62</v>
      </c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2" t="s">
        <v>52</v>
      </c>
      <c r="AS278" s="2" t="s">
        <v>52</v>
      </c>
      <c r="AT278" s="3"/>
      <c r="AU278" s="2" t="s">
        <v>379</v>
      </c>
      <c r="AV278" s="3">
        <v>164</v>
      </c>
    </row>
    <row r="279" spans="1:48" ht="30" customHeight="1" x14ac:dyDescent="0.3">
      <c r="A279" s="10" t="s">
        <v>184</v>
      </c>
      <c r="B279" s="10" t="s">
        <v>82</v>
      </c>
      <c r="C279" s="10" t="s">
        <v>92</v>
      </c>
      <c r="D279" s="11">
        <v>24</v>
      </c>
      <c r="E279" s="13">
        <f>TRUNC(단가대비표!O72,0)</f>
        <v>1625</v>
      </c>
      <c r="F279" s="13">
        <f t="shared" si="25"/>
        <v>39000</v>
      </c>
      <c r="G279" s="13">
        <f>TRUNC(단가대비표!P72,0)</f>
        <v>0</v>
      </c>
      <c r="H279" s="13">
        <f t="shared" si="26"/>
        <v>0</v>
      </c>
      <c r="I279" s="13">
        <f>TRUNC(단가대비표!V72,0)</f>
        <v>0</v>
      </c>
      <c r="J279" s="13">
        <f t="shared" si="27"/>
        <v>0</v>
      </c>
      <c r="K279" s="13">
        <f t="shared" si="28"/>
        <v>1625</v>
      </c>
      <c r="L279" s="13">
        <f t="shared" si="29"/>
        <v>39000</v>
      </c>
      <c r="M279" s="10" t="s">
        <v>52</v>
      </c>
      <c r="N279" s="2" t="s">
        <v>187</v>
      </c>
      <c r="O279" s="2" t="s">
        <v>52</v>
      </c>
      <c r="P279" s="2" t="s">
        <v>52</v>
      </c>
      <c r="Q279" s="2" t="s">
        <v>358</v>
      </c>
      <c r="R279" s="2" t="s">
        <v>61</v>
      </c>
      <c r="S279" s="2" t="s">
        <v>61</v>
      </c>
      <c r="T279" s="2" t="s">
        <v>62</v>
      </c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2" t="s">
        <v>52</v>
      </c>
      <c r="AS279" s="2" t="s">
        <v>52</v>
      </c>
      <c r="AT279" s="3"/>
      <c r="AU279" s="2" t="s">
        <v>380</v>
      </c>
      <c r="AV279" s="3">
        <v>165</v>
      </c>
    </row>
    <row r="280" spans="1:48" ht="30" customHeight="1" x14ac:dyDescent="0.3">
      <c r="A280" s="10" t="s">
        <v>189</v>
      </c>
      <c r="B280" s="10" t="s">
        <v>82</v>
      </c>
      <c r="C280" s="10" t="s">
        <v>92</v>
      </c>
      <c r="D280" s="11">
        <v>1</v>
      </c>
      <c r="E280" s="13">
        <f>TRUNC(단가대비표!O75,0)</f>
        <v>1156</v>
      </c>
      <c r="F280" s="13">
        <f t="shared" si="25"/>
        <v>1156</v>
      </c>
      <c r="G280" s="13">
        <f>TRUNC(단가대비표!P75,0)</f>
        <v>0</v>
      </c>
      <c r="H280" s="13">
        <f t="shared" si="26"/>
        <v>0</v>
      </c>
      <c r="I280" s="13">
        <f>TRUNC(단가대비표!V75,0)</f>
        <v>0</v>
      </c>
      <c r="J280" s="13">
        <f t="shared" si="27"/>
        <v>0</v>
      </c>
      <c r="K280" s="13">
        <f t="shared" si="28"/>
        <v>1156</v>
      </c>
      <c r="L280" s="13">
        <f t="shared" si="29"/>
        <v>1156</v>
      </c>
      <c r="M280" s="10" t="s">
        <v>52</v>
      </c>
      <c r="N280" s="2" t="s">
        <v>192</v>
      </c>
      <c r="O280" s="2" t="s">
        <v>52</v>
      </c>
      <c r="P280" s="2" t="s">
        <v>52</v>
      </c>
      <c r="Q280" s="2" t="s">
        <v>358</v>
      </c>
      <c r="R280" s="2" t="s">
        <v>61</v>
      </c>
      <c r="S280" s="2" t="s">
        <v>61</v>
      </c>
      <c r="T280" s="2" t="s">
        <v>62</v>
      </c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2" t="s">
        <v>52</v>
      </c>
      <c r="AS280" s="2" t="s">
        <v>52</v>
      </c>
      <c r="AT280" s="3"/>
      <c r="AU280" s="2" t="s">
        <v>381</v>
      </c>
      <c r="AV280" s="3">
        <v>166</v>
      </c>
    </row>
    <row r="281" spans="1:48" ht="30" customHeight="1" x14ac:dyDescent="0.3">
      <c r="A281" s="10" t="s">
        <v>194</v>
      </c>
      <c r="B281" s="10" t="s">
        <v>195</v>
      </c>
      <c r="C281" s="10" t="s">
        <v>196</v>
      </c>
      <c r="D281" s="11">
        <f>공량산출근거서!K92</f>
        <v>3</v>
      </c>
      <c r="E281" s="13">
        <f>TRUNC(단가대비표!O57,0)</f>
        <v>0</v>
      </c>
      <c r="F281" s="13">
        <f t="shared" si="25"/>
        <v>0</v>
      </c>
      <c r="G281" s="13">
        <f>TRUNC(단가대비표!P57,0)</f>
        <v>130264</v>
      </c>
      <c r="H281" s="13">
        <f t="shared" si="26"/>
        <v>390792</v>
      </c>
      <c r="I281" s="13">
        <f>TRUNC(단가대비표!V57,0)</f>
        <v>0</v>
      </c>
      <c r="J281" s="13">
        <f t="shared" si="27"/>
        <v>0</v>
      </c>
      <c r="K281" s="13">
        <f t="shared" si="28"/>
        <v>130264</v>
      </c>
      <c r="L281" s="13">
        <f t="shared" si="29"/>
        <v>390792</v>
      </c>
      <c r="M281" s="10" t="s">
        <v>52</v>
      </c>
      <c r="N281" s="2" t="s">
        <v>197</v>
      </c>
      <c r="O281" s="2" t="s">
        <v>52</v>
      </c>
      <c r="P281" s="2" t="s">
        <v>52</v>
      </c>
      <c r="Q281" s="2" t="s">
        <v>358</v>
      </c>
      <c r="R281" s="2" t="s">
        <v>61</v>
      </c>
      <c r="S281" s="2" t="s">
        <v>61</v>
      </c>
      <c r="T281" s="2" t="s">
        <v>62</v>
      </c>
      <c r="U281" s="3"/>
      <c r="V281" s="3"/>
      <c r="W281" s="3"/>
      <c r="X281" s="3"/>
      <c r="Y281" s="3">
        <v>2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2" t="s">
        <v>52</v>
      </c>
      <c r="AS281" s="2" t="s">
        <v>52</v>
      </c>
      <c r="AT281" s="3"/>
      <c r="AU281" s="2" t="s">
        <v>382</v>
      </c>
      <c r="AV281" s="3">
        <v>190</v>
      </c>
    </row>
    <row r="282" spans="1:48" ht="30" customHeight="1" x14ac:dyDescent="0.3">
      <c r="A282" s="10" t="s">
        <v>199</v>
      </c>
      <c r="B282" s="10" t="s">
        <v>195</v>
      </c>
      <c r="C282" s="10" t="s">
        <v>196</v>
      </c>
      <c r="D282" s="11">
        <f>공량산출근거서!K93</f>
        <v>10</v>
      </c>
      <c r="E282" s="13">
        <f>TRUNC(단가대비표!O63,0)</f>
        <v>0</v>
      </c>
      <c r="F282" s="13">
        <f t="shared" si="25"/>
        <v>0</v>
      </c>
      <c r="G282" s="13">
        <f>TRUNC(단가대비표!P63,0)</f>
        <v>186665</v>
      </c>
      <c r="H282" s="13">
        <f t="shared" si="26"/>
        <v>1866650</v>
      </c>
      <c r="I282" s="13">
        <f>TRUNC(단가대비표!V63,0)</f>
        <v>0</v>
      </c>
      <c r="J282" s="13">
        <f t="shared" si="27"/>
        <v>0</v>
      </c>
      <c r="K282" s="13">
        <f t="shared" si="28"/>
        <v>186665</v>
      </c>
      <c r="L282" s="13">
        <f t="shared" si="29"/>
        <v>1866650</v>
      </c>
      <c r="M282" s="10" t="s">
        <v>52</v>
      </c>
      <c r="N282" s="2" t="s">
        <v>200</v>
      </c>
      <c r="O282" s="2" t="s">
        <v>52</v>
      </c>
      <c r="P282" s="2" t="s">
        <v>52</v>
      </c>
      <c r="Q282" s="2" t="s">
        <v>358</v>
      </c>
      <c r="R282" s="2" t="s">
        <v>61</v>
      </c>
      <c r="S282" s="2" t="s">
        <v>61</v>
      </c>
      <c r="T282" s="2" t="s">
        <v>62</v>
      </c>
      <c r="U282" s="3"/>
      <c r="V282" s="3"/>
      <c r="W282" s="3"/>
      <c r="X282" s="3"/>
      <c r="Y282" s="3">
        <v>2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2" t="s">
        <v>52</v>
      </c>
      <c r="AS282" s="2" t="s">
        <v>52</v>
      </c>
      <c r="AT282" s="3"/>
      <c r="AU282" s="2" t="s">
        <v>383</v>
      </c>
      <c r="AV282" s="3">
        <v>191</v>
      </c>
    </row>
    <row r="283" spans="1:48" ht="30" customHeight="1" x14ac:dyDescent="0.3">
      <c r="A283" s="10" t="s">
        <v>202</v>
      </c>
      <c r="B283" s="10" t="s">
        <v>203</v>
      </c>
      <c r="C283" s="10" t="s">
        <v>87</v>
      </c>
      <c r="D283" s="11">
        <v>1</v>
      </c>
      <c r="E283" s="13">
        <f>ROUNDDOWN(SUMIF(Y258:Y283, RIGHTB(N283, 1), H258:H283)*W283, 0)</f>
        <v>67723</v>
      </c>
      <c r="F283" s="13">
        <f t="shared" si="25"/>
        <v>67723</v>
      </c>
      <c r="G283" s="13">
        <v>0</v>
      </c>
      <c r="H283" s="13">
        <f t="shared" si="26"/>
        <v>0</v>
      </c>
      <c r="I283" s="13">
        <v>0</v>
      </c>
      <c r="J283" s="13">
        <f t="shared" si="27"/>
        <v>0</v>
      </c>
      <c r="K283" s="13">
        <f t="shared" si="28"/>
        <v>67723</v>
      </c>
      <c r="L283" s="13">
        <f t="shared" si="29"/>
        <v>67723</v>
      </c>
      <c r="M283" s="10" t="s">
        <v>52</v>
      </c>
      <c r="N283" s="2" t="s">
        <v>204</v>
      </c>
      <c r="O283" s="2" t="s">
        <v>52</v>
      </c>
      <c r="P283" s="2" t="s">
        <v>52</v>
      </c>
      <c r="Q283" s="2" t="s">
        <v>358</v>
      </c>
      <c r="R283" s="2" t="s">
        <v>61</v>
      </c>
      <c r="S283" s="2" t="s">
        <v>61</v>
      </c>
      <c r="T283" s="2" t="s">
        <v>61</v>
      </c>
      <c r="U283" s="3">
        <v>1</v>
      </c>
      <c r="V283" s="3">
        <v>0</v>
      </c>
      <c r="W283" s="3">
        <v>0.03</v>
      </c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2" t="s">
        <v>52</v>
      </c>
      <c r="AS283" s="2" t="s">
        <v>52</v>
      </c>
      <c r="AT283" s="3"/>
      <c r="AU283" s="2" t="s">
        <v>384</v>
      </c>
      <c r="AV283" s="3">
        <v>241</v>
      </c>
    </row>
    <row r="284" spans="1:48" ht="30" customHeigh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48" ht="30" customHeight="1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48" ht="30" customHeight="1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48" ht="30" customHeight="1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48" ht="30" customHeight="1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48" ht="30" customHeight="1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48" ht="30" customHeight="1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48" ht="30" customHeight="1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48" ht="30" customHeight="1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48" ht="30" customHeight="1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48" ht="30" customHeight="1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48" ht="30" customHeight="1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48" ht="30" customHeight="1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48" ht="30" customHeight="1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48" ht="30" customHeight="1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48" ht="30" customHeigh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48" ht="30" customHeight="1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48" ht="30" customHeight="1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48" ht="30" customHeight="1" x14ac:dyDescent="0.3">
      <c r="A302" s="10" t="s">
        <v>64</v>
      </c>
      <c r="B302" s="11"/>
      <c r="C302" s="11"/>
      <c r="D302" s="11"/>
      <c r="E302" s="11"/>
      <c r="F302" s="13">
        <f>SUM(F258:F301)</f>
        <v>1068586</v>
      </c>
      <c r="G302" s="11"/>
      <c r="H302" s="13">
        <f>SUM(H258:H301)</f>
        <v>2790772</v>
      </c>
      <c r="I302" s="11"/>
      <c r="J302" s="13">
        <f>SUM(J258:J301)</f>
        <v>2679</v>
      </c>
      <c r="K302" s="11"/>
      <c r="L302" s="13">
        <f>SUM(L258:L301)</f>
        <v>3862037</v>
      </c>
      <c r="M302" s="11"/>
      <c r="N302" t="s">
        <v>65</v>
      </c>
    </row>
    <row r="303" spans="1:48" ht="30" customHeight="1" x14ac:dyDescent="0.3">
      <c r="A303" s="10" t="s">
        <v>385</v>
      </c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3"/>
      <c r="O303" s="3"/>
      <c r="P303" s="3"/>
      <c r="Q303" s="2" t="s">
        <v>386</v>
      </c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</row>
    <row r="304" spans="1:48" ht="30" customHeight="1" x14ac:dyDescent="0.3">
      <c r="A304" s="10" t="s">
        <v>387</v>
      </c>
      <c r="B304" s="10" t="s">
        <v>388</v>
      </c>
      <c r="C304" s="10" t="s">
        <v>389</v>
      </c>
      <c r="D304" s="11">
        <v>1</v>
      </c>
      <c r="E304" s="13">
        <f>TRUNC(단가대비표!O48,0)</f>
        <v>417600</v>
      </c>
      <c r="F304" s="13">
        <f t="shared" ref="F304:F312" si="30">TRUNC(E304*D304, 0)</f>
        <v>417600</v>
      </c>
      <c r="G304" s="13">
        <f>TRUNC(단가대비표!P48,0)</f>
        <v>0</v>
      </c>
      <c r="H304" s="13">
        <f t="shared" ref="H304:H312" si="31">TRUNC(G304*D304, 0)</f>
        <v>0</v>
      </c>
      <c r="I304" s="13">
        <f>TRUNC(단가대비표!V48,0)</f>
        <v>0</v>
      </c>
      <c r="J304" s="13">
        <f t="shared" ref="J304:J312" si="32">TRUNC(I304*D304, 0)</f>
        <v>0</v>
      </c>
      <c r="K304" s="13">
        <f t="shared" ref="K304:K312" si="33">TRUNC(E304+G304+I304, 0)</f>
        <v>417600</v>
      </c>
      <c r="L304" s="13">
        <f t="shared" ref="L304:L312" si="34">TRUNC(F304+H304+J304, 0)</f>
        <v>417600</v>
      </c>
      <c r="M304" s="10" t="s">
        <v>52</v>
      </c>
      <c r="N304" s="2" t="s">
        <v>390</v>
      </c>
      <c r="O304" s="2" t="s">
        <v>52</v>
      </c>
      <c r="P304" s="2" t="s">
        <v>52</v>
      </c>
      <c r="Q304" s="2" t="s">
        <v>386</v>
      </c>
      <c r="R304" s="2" t="s">
        <v>61</v>
      </c>
      <c r="S304" s="2" t="s">
        <v>61</v>
      </c>
      <c r="T304" s="2" t="s">
        <v>62</v>
      </c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2" t="s">
        <v>52</v>
      </c>
      <c r="AS304" s="2" t="s">
        <v>52</v>
      </c>
      <c r="AT304" s="3"/>
      <c r="AU304" s="2" t="s">
        <v>391</v>
      </c>
      <c r="AV304" s="3">
        <v>205</v>
      </c>
    </row>
    <row r="305" spans="1:48" ht="30" customHeight="1" x14ac:dyDescent="0.3">
      <c r="A305" s="10" t="s">
        <v>387</v>
      </c>
      <c r="B305" s="10" t="s">
        <v>392</v>
      </c>
      <c r="C305" s="10" t="s">
        <v>393</v>
      </c>
      <c r="D305" s="11">
        <v>1</v>
      </c>
      <c r="E305" s="13">
        <f>TRUNC(단가대비표!O49,0)</f>
        <v>452400</v>
      </c>
      <c r="F305" s="13">
        <f t="shared" si="30"/>
        <v>452400</v>
      </c>
      <c r="G305" s="13">
        <f>TRUNC(단가대비표!P49,0)</f>
        <v>0</v>
      </c>
      <c r="H305" s="13">
        <f t="shared" si="31"/>
        <v>0</v>
      </c>
      <c r="I305" s="13">
        <f>TRUNC(단가대비표!V49,0)</f>
        <v>0</v>
      </c>
      <c r="J305" s="13">
        <f t="shared" si="32"/>
        <v>0</v>
      </c>
      <c r="K305" s="13">
        <f t="shared" si="33"/>
        <v>452400</v>
      </c>
      <c r="L305" s="13">
        <f t="shared" si="34"/>
        <v>452400</v>
      </c>
      <c r="M305" s="10" t="s">
        <v>52</v>
      </c>
      <c r="N305" s="2" t="s">
        <v>394</v>
      </c>
      <c r="O305" s="2" t="s">
        <v>52</v>
      </c>
      <c r="P305" s="2" t="s">
        <v>52</v>
      </c>
      <c r="Q305" s="2" t="s">
        <v>386</v>
      </c>
      <c r="R305" s="2" t="s">
        <v>61</v>
      </c>
      <c r="S305" s="2" t="s">
        <v>61</v>
      </c>
      <c r="T305" s="2" t="s">
        <v>62</v>
      </c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2" t="s">
        <v>52</v>
      </c>
      <c r="AS305" s="2" t="s">
        <v>52</v>
      </c>
      <c r="AT305" s="3"/>
      <c r="AU305" s="2" t="s">
        <v>395</v>
      </c>
      <c r="AV305" s="3">
        <v>206</v>
      </c>
    </row>
    <row r="306" spans="1:48" ht="30" customHeight="1" x14ac:dyDescent="0.3">
      <c r="A306" s="10" t="s">
        <v>396</v>
      </c>
      <c r="B306" s="10" t="s">
        <v>397</v>
      </c>
      <c r="C306" s="10" t="s">
        <v>398</v>
      </c>
      <c r="D306" s="11">
        <v>1045</v>
      </c>
      <c r="E306" s="13">
        <f>TRUNC(단가대비표!O12,0)</f>
        <v>272</v>
      </c>
      <c r="F306" s="13">
        <f t="shared" si="30"/>
        <v>284240</v>
      </c>
      <c r="G306" s="13">
        <f>TRUNC(단가대비표!P12,0)</f>
        <v>0</v>
      </c>
      <c r="H306" s="13">
        <f t="shared" si="31"/>
        <v>0</v>
      </c>
      <c r="I306" s="13">
        <f>TRUNC(단가대비표!V12,0)</f>
        <v>0</v>
      </c>
      <c r="J306" s="13">
        <f t="shared" si="32"/>
        <v>0</v>
      </c>
      <c r="K306" s="13">
        <f t="shared" si="33"/>
        <v>272</v>
      </c>
      <c r="L306" s="13">
        <f t="shared" si="34"/>
        <v>284240</v>
      </c>
      <c r="M306" s="10" t="s">
        <v>52</v>
      </c>
      <c r="N306" s="2" t="s">
        <v>399</v>
      </c>
      <c r="O306" s="2" t="s">
        <v>52</v>
      </c>
      <c r="P306" s="2" t="s">
        <v>52</v>
      </c>
      <c r="Q306" s="2" t="s">
        <v>386</v>
      </c>
      <c r="R306" s="2" t="s">
        <v>61</v>
      </c>
      <c r="S306" s="2" t="s">
        <v>61</v>
      </c>
      <c r="T306" s="2" t="s">
        <v>62</v>
      </c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2" t="s">
        <v>52</v>
      </c>
      <c r="AS306" s="2" t="s">
        <v>52</v>
      </c>
      <c r="AT306" s="3"/>
      <c r="AU306" s="2" t="s">
        <v>400</v>
      </c>
      <c r="AV306" s="3">
        <v>207</v>
      </c>
    </row>
    <row r="307" spans="1:48" ht="30" customHeight="1" x14ac:dyDescent="0.3">
      <c r="A307" s="10" t="s">
        <v>401</v>
      </c>
      <c r="B307" s="10" t="s">
        <v>402</v>
      </c>
      <c r="C307" s="10" t="s">
        <v>92</v>
      </c>
      <c r="D307" s="11">
        <v>13</v>
      </c>
      <c r="E307" s="13">
        <f>TRUNC(단가대비표!O21,0)</f>
        <v>1417</v>
      </c>
      <c r="F307" s="13">
        <f t="shared" si="30"/>
        <v>18421</v>
      </c>
      <c r="G307" s="13">
        <f>TRUNC(단가대비표!P21,0)</f>
        <v>0</v>
      </c>
      <c r="H307" s="13">
        <f t="shared" si="31"/>
        <v>0</v>
      </c>
      <c r="I307" s="13">
        <f>TRUNC(단가대비표!V21,0)</f>
        <v>0</v>
      </c>
      <c r="J307" s="13">
        <f t="shared" si="32"/>
        <v>0</v>
      </c>
      <c r="K307" s="13">
        <f t="shared" si="33"/>
        <v>1417</v>
      </c>
      <c r="L307" s="13">
        <f t="shared" si="34"/>
        <v>18421</v>
      </c>
      <c r="M307" s="10" t="s">
        <v>52</v>
      </c>
      <c r="N307" s="2" t="s">
        <v>403</v>
      </c>
      <c r="O307" s="2" t="s">
        <v>52</v>
      </c>
      <c r="P307" s="2" t="s">
        <v>52</v>
      </c>
      <c r="Q307" s="2" t="s">
        <v>386</v>
      </c>
      <c r="R307" s="2" t="s">
        <v>61</v>
      </c>
      <c r="S307" s="2" t="s">
        <v>61</v>
      </c>
      <c r="T307" s="2" t="s">
        <v>62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2" t="s">
        <v>52</v>
      </c>
      <c r="AS307" s="2" t="s">
        <v>52</v>
      </c>
      <c r="AT307" s="3"/>
      <c r="AU307" s="2" t="s">
        <v>404</v>
      </c>
      <c r="AV307" s="3">
        <v>208</v>
      </c>
    </row>
    <row r="308" spans="1:48" ht="30" customHeight="1" x14ac:dyDescent="0.3">
      <c r="A308" s="10" t="s">
        <v>405</v>
      </c>
      <c r="B308" s="10" t="s">
        <v>406</v>
      </c>
      <c r="C308" s="10" t="s">
        <v>398</v>
      </c>
      <c r="D308" s="11">
        <v>293</v>
      </c>
      <c r="E308" s="13">
        <f>TRUNC(단가대비표!O22,0)</f>
        <v>709</v>
      </c>
      <c r="F308" s="13">
        <f t="shared" si="30"/>
        <v>207737</v>
      </c>
      <c r="G308" s="13">
        <f>TRUNC(단가대비표!P22,0)</f>
        <v>0</v>
      </c>
      <c r="H308" s="13">
        <f t="shared" si="31"/>
        <v>0</v>
      </c>
      <c r="I308" s="13">
        <f>TRUNC(단가대비표!V22,0)</f>
        <v>0</v>
      </c>
      <c r="J308" s="13">
        <f t="shared" si="32"/>
        <v>0</v>
      </c>
      <c r="K308" s="13">
        <f t="shared" si="33"/>
        <v>709</v>
      </c>
      <c r="L308" s="13">
        <f t="shared" si="34"/>
        <v>207737</v>
      </c>
      <c r="M308" s="10" t="s">
        <v>52</v>
      </c>
      <c r="N308" s="2" t="s">
        <v>407</v>
      </c>
      <c r="O308" s="2" t="s">
        <v>52</v>
      </c>
      <c r="P308" s="2" t="s">
        <v>52</v>
      </c>
      <c r="Q308" s="2" t="s">
        <v>386</v>
      </c>
      <c r="R308" s="2" t="s">
        <v>61</v>
      </c>
      <c r="S308" s="2" t="s">
        <v>61</v>
      </c>
      <c r="T308" s="2" t="s">
        <v>62</v>
      </c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2" t="s">
        <v>52</v>
      </c>
      <c r="AS308" s="2" t="s">
        <v>52</v>
      </c>
      <c r="AT308" s="3"/>
      <c r="AU308" s="2" t="s">
        <v>408</v>
      </c>
      <c r="AV308" s="3">
        <v>209</v>
      </c>
    </row>
    <row r="309" spans="1:48" ht="30" customHeight="1" x14ac:dyDescent="0.3">
      <c r="A309" s="10" t="s">
        <v>405</v>
      </c>
      <c r="B309" s="10" t="s">
        <v>409</v>
      </c>
      <c r="C309" s="10" t="s">
        <v>398</v>
      </c>
      <c r="D309" s="11">
        <v>31</v>
      </c>
      <c r="E309" s="13">
        <f>TRUNC(단가대비표!O23,0)</f>
        <v>959</v>
      </c>
      <c r="F309" s="13">
        <f t="shared" si="30"/>
        <v>29729</v>
      </c>
      <c r="G309" s="13">
        <f>TRUNC(단가대비표!P23,0)</f>
        <v>0</v>
      </c>
      <c r="H309" s="13">
        <f t="shared" si="31"/>
        <v>0</v>
      </c>
      <c r="I309" s="13">
        <f>TRUNC(단가대비표!V23,0)</f>
        <v>0</v>
      </c>
      <c r="J309" s="13">
        <f t="shared" si="32"/>
        <v>0</v>
      </c>
      <c r="K309" s="13">
        <f t="shared" si="33"/>
        <v>959</v>
      </c>
      <c r="L309" s="13">
        <f t="shared" si="34"/>
        <v>29729</v>
      </c>
      <c r="M309" s="10" t="s">
        <v>52</v>
      </c>
      <c r="N309" s="2" t="s">
        <v>410</v>
      </c>
      <c r="O309" s="2" t="s">
        <v>52</v>
      </c>
      <c r="P309" s="2" t="s">
        <v>52</v>
      </c>
      <c r="Q309" s="2" t="s">
        <v>386</v>
      </c>
      <c r="R309" s="2" t="s">
        <v>61</v>
      </c>
      <c r="S309" s="2" t="s">
        <v>61</v>
      </c>
      <c r="T309" s="2" t="s">
        <v>62</v>
      </c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2" t="s">
        <v>52</v>
      </c>
      <c r="AS309" s="2" t="s">
        <v>52</v>
      </c>
      <c r="AT309" s="3"/>
      <c r="AU309" s="2" t="s">
        <v>411</v>
      </c>
      <c r="AV309" s="3">
        <v>210</v>
      </c>
    </row>
    <row r="310" spans="1:48" ht="30" customHeight="1" x14ac:dyDescent="0.3">
      <c r="A310" s="10" t="s">
        <v>412</v>
      </c>
      <c r="B310" s="10" t="s">
        <v>412</v>
      </c>
      <c r="C310" s="10" t="s">
        <v>92</v>
      </c>
      <c r="D310" s="11">
        <v>9</v>
      </c>
      <c r="E310" s="13">
        <f>TRUNC(단가대비표!O47,0)</f>
        <v>15900</v>
      </c>
      <c r="F310" s="13">
        <f t="shared" si="30"/>
        <v>143100</v>
      </c>
      <c r="G310" s="13">
        <f>TRUNC(단가대비표!P47,0)</f>
        <v>0</v>
      </c>
      <c r="H310" s="13">
        <f t="shared" si="31"/>
        <v>0</v>
      </c>
      <c r="I310" s="13">
        <f>TRUNC(단가대비표!V47,0)</f>
        <v>0</v>
      </c>
      <c r="J310" s="13">
        <f t="shared" si="32"/>
        <v>0</v>
      </c>
      <c r="K310" s="13">
        <f t="shared" si="33"/>
        <v>15900</v>
      </c>
      <c r="L310" s="13">
        <f t="shared" si="34"/>
        <v>143100</v>
      </c>
      <c r="M310" s="10" t="s">
        <v>52</v>
      </c>
      <c r="N310" s="2" t="s">
        <v>413</v>
      </c>
      <c r="O310" s="2" t="s">
        <v>52</v>
      </c>
      <c r="P310" s="2" t="s">
        <v>52</v>
      </c>
      <c r="Q310" s="2" t="s">
        <v>386</v>
      </c>
      <c r="R310" s="2" t="s">
        <v>61</v>
      </c>
      <c r="S310" s="2" t="s">
        <v>61</v>
      </c>
      <c r="T310" s="2" t="s">
        <v>62</v>
      </c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2" t="s">
        <v>52</v>
      </c>
      <c r="AS310" s="2" t="s">
        <v>52</v>
      </c>
      <c r="AT310" s="3"/>
      <c r="AU310" s="2" t="s">
        <v>414</v>
      </c>
      <c r="AV310" s="3">
        <v>211</v>
      </c>
    </row>
    <row r="311" spans="1:48" ht="30" customHeight="1" x14ac:dyDescent="0.3">
      <c r="A311" s="10" t="s">
        <v>415</v>
      </c>
      <c r="B311" s="10" t="s">
        <v>195</v>
      </c>
      <c r="C311" s="10" t="s">
        <v>196</v>
      </c>
      <c r="D311" s="11">
        <f>공량산출근거서!K100</f>
        <v>34</v>
      </c>
      <c r="E311" s="13">
        <f>TRUNC(단가대비표!O65,0)</f>
        <v>0</v>
      </c>
      <c r="F311" s="13">
        <f t="shared" si="30"/>
        <v>0</v>
      </c>
      <c r="G311" s="13">
        <f>TRUNC(단가대비표!P65,0)</f>
        <v>233369</v>
      </c>
      <c r="H311" s="13">
        <f t="shared" si="31"/>
        <v>7934546</v>
      </c>
      <c r="I311" s="13">
        <f>TRUNC(단가대비표!V65,0)</f>
        <v>0</v>
      </c>
      <c r="J311" s="13">
        <f t="shared" si="32"/>
        <v>0</v>
      </c>
      <c r="K311" s="13">
        <f t="shared" si="33"/>
        <v>233369</v>
      </c>
      <c r="L311" s="13">
        <f t="shared" si="34"/>
        <v>7934546</v>
      </c>
      <c r="M311" s="10" t="s">
        <v>52</v>
      </c>
      <c r="N311" s="2" t="s">
        <v>416</v>
      </c>
      <c r="O311" s="2" t="s">
        <v>52</v>
      </c>
      <c r="P311" s="2" t="s">
        <v>52</v>
      </c>
      <c r="Q311" s="2" t="s">
        <v>386</v>
      </c>
      <c r="R311" s="2" t="s">
        <v>61</v>
      </c>
      <c r="S311" s="2" t="s">
        <v>61</v>
      </c>
      <c r="T311" s="2" t="s">
        <v>62</v>
      </c>
      <c r="U311" s="3"/>
      <c r="V311" s="3"/>
      <c r="W311" s="3"/>
      <c r="X311" s="3">
        <v>1</v>
      </c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2" t="s">
        <v>52</v>
      </c>
      <c r="AS311" s="2" t="s">
        <v>52</v>
      </c>
      <c r="AT311" s="3"/>
      <c r="AU311" s="2" t="s">
        <v>417</v>
      </c>
      <c r="AV311" s="3">
        <v>212</v>
      </c>
    </row>
    <row r="312" spans="1:48" ht="30" customHeight="1" x14ac:dyDescent="0.3">
      <c r="A312" s="10" t="s">
        <v>202</v>
      </c>
      <c r="B312" s="10" t="s">
        <v>203</v>
      </c>
      <c r="C312" s="10" t="s">
        <v>87</v>
      </c>
      <c r="D312" s="11">
        <v>1</v>
      </c>
      <c r="E312" s="13">
        <f>ROUNDDOWN(SUMIF(X304:X312, RIGHTB(N312, 1), H304:H312)*W312, 0)</f>
        <v>238036</v>
      </c>
      <c r="F312" s="13">
        <f t="shared" si="30"/>
        <v>238036</v>
      </c>
      <c r="G312" s="13">
        <v>0</v>
      </c>
      <c r="H312" s="13">
        <f t="shared" si="31"/>
        <v>0</v>
      </c>
      <c r="I312" s="13">
        <v>0</v>
      </c>
      <c r="J312" s="13">
        <f t="shared" si="32"/>
        <v>0</v>
      </c>
      <c r="K312" s="13">
        <f t="shared" si="33"/>
        <v>238036</v>
      </c>
      <c r="L312" s="13">
        <f t="shared" si="34"/>
        <v>238036</v>
      </c>
      <c r="M312" s="10" t="s">
        <v>52</v>
      </c>
      <c r="N312" s="2" t="s">
        <v>88</v>
      </c>
      <c r="O312" s="2" t="s">
        <v>52</v>
      </c>
      <c r="P312" s="2" t="s">
        <v>52</v>
      </c>
      <c r="Q312" s="2" t="s">
        <v>386</v>
      </c>
      <c r="R312" s="2" t="s">
        <v>61</v>
      </c>
      <c r="S312" s="2" t="s">
        <v>61</v>
      </c>
      <c r="T312" s="2" t="s">
        <v>61</v>
      </c>
      <c r="U312" s="3">
        <v>1</v>
      </c>
      <c r="V312" s="3">
        <v>0</v>
      </c>
      <c r="W312" s="3">
        <v>0.03</v>
      </c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2" t="s">
        <v>52</v>
      </c>
      <c r="AS312" s="2" t="s">
        <v>52</v>
      </c>
      <c r="AT312" s="3"/>
      <c r="AU312" s="2" t="s">
        <v>418</v>
      </c>
      <c r="AV312" s="3">
        <v>242</v>
      </c>
    </row>
    <row r="313" spans="1:48" ht="30" customHeight="1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48" ht="30" customHeight="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48" ht="30" customHeight="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48" ht="30" customHeight="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48" ht="30" customHeight="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48" ht="30" customHeight="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48" ht="30" customHeight="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48" ht="30" customHeight="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48" ht="30" customHeight="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48" ht="30" customHeight="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48" ht="30" customHeight="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48" ht="30" customHeight="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48" ht="30" customHeight="1" x14ac:dyDescent="0.3">
      <c r="A325" s="10" t="s">
        <v>64</v>
      </c>
      <c r="B325" s="11"/>
      <c r="C325" s="11"/>
      <c r="D325" s="11"/>
      <c r="E325" s="11"/>
      <c r="F325" s="13">
        <f>SUM(F304:F324)</f>
        <v>1791263</v>
      </c>
      <c r="G325" s="11"/>
      <c r="H325" s="13">
        <f>SUM(H304:H324)</f>
        <v>7934546</v>
      </c>
      <c r="I325" s="11"/>
      <c r="J325" s="13">
        <f>SUM(J304:J324)</f>
        <v>0</v>
      </c>
      <c r="K325" s="11"/>
      <c r="L325" s="13">
        <f>SUM(L304:L324)</f>
        <v>9725809</v>
      </c>
      <c r="M325" s="11"/>
      <c r="N325" t="s">
        <v>65</v>
      </c>
    </row>
    <row r="326" spans="1:48" ht="30" customHeight="1" x14ac:dyDescent="0.3">
      <c r="A326" s="10" t="s">
        <v>419</v>
      </c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3"/>
      <c r="O326" s="3"/>
      <c r="P326" s="3"/>
      <c r="Q326" s="2" t="s">
        <v>420</v>
      </c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</row>
    <row r="327" spans="1:48" ht="30" customHeight="1" x14ac:dyDescent="0.3">
      <c r="A327" s="10" t="s">
        <v>421</v>
      </c>
      <c r="B327" s="10" t="s">
        <v>422</v>
      </c>
      <c r="C327" s="10" t="s">
        <v>423</v>
      </c>
      <c r="D327" s="11">
        <v>1</v>
      </c>
      <c r="E327" s="13">
        <f>TRUNC(일위대가목록!E13,0)</f>
        <v>61334</v>
      </c>
      <c r="F327" s="13">
        <f>TRUNC(E327*D327, 0)</f>
        <v>61334</v>
      </c>
      <c r="G327" s="13">
        <f>TRUNC(일위대가목록!F13,0)</f>
        <v>304880</v>
      </c>
      <c r="H327" s="13">
        <f>TRUNC(G327*D327, 0)</f>
        <v>304880</v>
      </c>
      <c r="I327" s="13">
        <f>TRUNC(일위대가목록!G13,0)</f>
        <v>0</v>
      </c>
      <c r="J327" s="13">
        <f>TRUNC(I327*D327, 0)</f>
        <v>0</v>
      </c>
      <c r="K327" s="13">
        <f>TRUNC(E327+G327+I327, 0)</f>
        <v>366214</v>
      </c>
      <c r="L327" s="13">
        <f>TRUNC(F327+H327+J327, 0)</f>
        <v>366214</v>
      </c>
      <c r="M327" s="10" t="s">
        <v>424</v>
      </c>
      <c r="N327" s="2" t="s">
        <v>425</v>
      </c>
      <c r="O327" s="2" t="s">
        <v>52</v>
      </c>
      <c r="P327" s="2" t="s">
        <v>52</v>
      </c>
      <c r="Q327" s="2" t="s">
        <v>420</v>
      </c>
      <c r="R327" s="2" t="s">
        <v>62</v>
      </c>
      <c r="S327" s="2" t="s">
        <v>61</v>
      </c>
      <c r="T327" s="2" t="s">
        <v>61</v>
      </c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2" t="s">
        <v>52</v>
      </c>
      <c r="AS327" s="2" t="s">
        <v>52</v>
      </c>
      <c r="AT327" s="3"/>
      <c r="AU327" s="2" t="s">
        <v>426</v>
      </c>
      <c r="AV327" s="3">
        <v>216</v>
      </c>
    </row>
    <row r="328" spans="1:48" ht="30" customHeight="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48" ht="30" customHeight="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48" ht="30" customHeight="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48" ht="30" customHeight="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48" ht="30" customHeight="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48" ht="30" customHeight="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48" ht="30" customHeight="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48" ht="30" customHeight="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48" ht="30" customHeight="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4" ht="30" customHeight="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4" ht="30" customHeight="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4" ht="30" customHeight="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4" ht="30" customHeight="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4" ht="30" customHeight="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4" ht="30" customHeight="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4" ht="30" customHeight="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4" ht="30" customHeight="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4" ht="30" customHeight="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4" ht="30" customHeight="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4" ht="30" customHeight="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4" ht="30" customHeight="1" x14ac:dyDescent="0.3">
      <c r="A348" s="10" t="s">
        <v>64</v>
      </c>
      <c r="B348" s="11"/>
      <c r="C348" s="11"/>
      <c r="D348" s="11"/>
      <c r="E348" s="11"/>
      <c r="F348" s="13">
        <f>SUM(F327:F347)</f>
        <v>61334</v>
      </c>
      <c r="G348" s="11"/>
      <c r="H348" s="13">
        <f>SUM(H327:H347)</f>
        <v>304880</v>
      </c>
      <c r="I348" s="11"/>
      <c r="J348" s="13">
        <f>SUM(J327:J347)</f>
        <v>0</v>
      </c>
      <c r="K348" s="11"/>
      <c r="L348" s="13">
        <f>SUM(L327:L347)</f>
        <v>366214</v>
      </c>
      <c r="M348" s="11"/>
      <c r="N348" t="s">
        <v>65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9" manualBreakCount="9">
    <brk id="26" max="16383" man="1"/>
    <brk id="72" max="16383" man="1"/>
    <brk id="118" max="16383" man="1"/>
    <brk id="164" max="16383" man="1"/>
    <brk id="210" max="16383" man="1"/>
    <brk id="256" max="16383" man="1"/>
    <brk id="302" max="16383" man="1"/>
    <brk id="325" max="16383" man="1"/>
    <brk id="3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view="pageBreakPreview" topLeftCell="B1" zoomScaleNormal="100" zoomScaleSheetLayoutView="100" workbookViewId="0">
      <selection sqref="A1:J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4" width="2.625" hidden="1" customWidth="1"/>
  </cols>
  <sheetData>
    <row r="1" spans="1:14" ht="30" customHeight="1" x14ac:dyDescent="0.3">
      <c r="A1" s="40" t="s">
        <v>427</v>
      </c>
      <c r="B1" s="40"/>
      <c r="C1" s="40"/>
      <c r="D1" s="40"/>
      <c r="E1" s="40"/>
      <c r="F1" s="40"/>
      <c r="G1" s="40"/>
      <c r="H1" s="40"/>
      <c r="I1" s="40"/>
      <c r="J1" s="40"/>
    </row>
    <row r="2" spans="1:14" ht="30" customHeight="1" x14ac:dyDescent="0.3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4" ht="30" customHeight="1" x14ac:dyDescent="0.3">
      <c r="A3" s="4" t="s">
        <v>428</v>
      </c>
      <c r="B3" s="4" t="s">
        <v>2</v>
      </c>
      <c r="C3" s="4" t="s">
        <v>3</v>
      </c>
      <c r="D3" s="4" t="s">
        <v>4</v>
      </c>
      <c r="E3" s="4" t="s">
        <v>429</v>
      </c>
      <c r="F3" s="4" t="s">
        <v>430</v>
      </c>
      <c r="G3" s="4" t="s">
        <v>431</v>
      </c>
      <c r="H3" s="4" t="s">
        <v>432</v>
      </c>
      <c r="I3" s="4" t="s">
        <v>433</v>
      </c>
      <c r="J3" s="4" t="s">
        <v>434</v>
      </c>
      <c r="K3" s="1" t="s">
        <v>435</v>
      </c>
      <c r="L3" s="1" t="s">
        <v>436</v>
      </c>
      <c r="M3" s="1" t="s">
        <v>437</v>
      </c>
      <c r="N3" s="1" t="s">
        <v>438</v>
      </c>
    </row>
    <row r="4" spans="1:14" ht="30" customHeight="1" x14ac:dyDescent="0.3">
      <c r="A4" s="10" t="s">
        <v>125</v>
      </c>
      <c r="B4" s="10" t="s">
        <v>122</v>
      </c>
      <c r="C4" s="10" t="s">
        <v>123</v>
      </c>
      <c r="D4" s="10" t="s">
        <v>72</v>
      </c>
      <c r="E4" s="18">
        <f>일위대가!F10</f>
        <v>2868</v>
      </c>
      <c r="F4" s="18">
        <f>일위대가!H10</f>
        <v>9863</v>
      </c>
      <c r="G4" s="18">
        <f>일위대가!J10</f>
        <v>0</v>
      </c>
      <c r="H4" s="18">
        <f t="shared" ref="H4:H17" si="0">E4+F4+G4</f>
        <v>12731</v>
      </c>
      <c r="I4" s="10" t="s">
        <v>124</v>
      </c>
      <c r="J4" s="10" t="s">
        <v>52</v>
      </c>
      <c r="K4" s="2" t="s">
        <v>52</v>
      </c>
      <c r="L4" s="2" t="s">
        <v>52</v>
      </c>
      <c r="M4" s="2" t="s">
        <v>52</v>
      </c>
      <c r="N4" s="2" t="s">
        <v>52</v>
      </c>
    </row>
    <row r="5" spans="1:14" ht="30" customHeight="1" x14ac:dyDescent="0.3">
      <c r="A5" s="10" t="s">
        <v>130</v>
      </c>
      <c r="B5" s="10" t="s">
        <v>127</v>
      </c>
      <c r="C5" s="10" t="s">
        <v>128</v>
      </c>
      <c r="D5" s="10" t="s">
        <v>92</v>
      </c>
      <c r="E5" s="18">
        <f>일위대가!F16</f>
        <v>17076</v>
      </c>
      <c r="F5" s="18">
        <f>일위대가!H16</f>
        <v>13813</v>
      </c>
      <c r="G5" s="18">
        <f>일위대가!J16</f>
        <v>0</v>
      </c>
      <c r="H5" s="18">
        <f t="shared" si="0"/>
        <v>30889</v>
      </c>
      <c r="I5" s="10" t="s">
        <v>129</v>
      </c>
      <c r="J5" s="10" t="s">
        <v>52</v>
      </c>
      <c r="K5" s="2" t="s">
        <v>52</v>
      </c>
      <c r="L5" s="2" t="s">
        <v>52</v>
      </c>
      <c r="M5" s="2" t="s">
        <v>52</v>
      </c>
      <c r="N5" s="2" t="s">
        <v>52</v>
      </c>
    </row>
    <row r="6" spans="1:14" ht="30" customHeight="1" x14ac:dyDescent="0.3">
      <c r="A6" s="10" t="s">
        <v>135</v>
      </c>
      <c r="B6" s="10" t="s">
        <v>132</v>
      </c>
      <c r="C6" s="10" t="s">
        <v>79</v>
      </c>
      <c r="D6" s="10" t="s">
        <v>133</v>
      </c>
      <c r="E6" s="18">
        <f>일위대가!F22</f>
        <v>1341</v>
      </c>
      <c r="F6" s="18">
        <f>일위대가!H22</f>
        <v>0</v>
      </c>
      <c r="G6" s="18">
        <f>일위대가!J22</f>
        <v>0</v>
      </c>
      <c r="H6" s="18">
        <f t="shared" si="0"/>
        <v>1341</v>
      </c>
      <c r="I6" s="10" t="s">
        <v>134</v>
      </c>
      <c r="J6" s="10" t="s">
        <v>52</v>
      </c>
      <c r="K6" s="2" t="s">
        <v>52</v>
      </c>
      <c r="L6" s="2" t="s">
        <v>52</v>
      </c>
      <c r="M6" s="2" t="s">
        <v>52</v>
      </c>
      <c r="N6" s="2" t="s">
        <v>52</v>
      </c>
    </row>
    <row r="7" spans="1:14" ht="30" customHeight="1" x14ac:dyDescent="0.3">
      <c r="A7" s="10" t="s">
        <v>138</v>
      </c>
      <c r="B7" s="10" t="s">
        <v>132</v>
      </c>
      <c r="C7" s="10" t="s">
        <v>82</v>
      </c>
      <c r="D7" s="10" t="s">
        <v>133</v>
      </c>
      <c r="E7" s="18">
        <f>일위대가!F28</f>
        <v>1361</v>
      </c>
      <c r="F7" s="18">
        <f>일위대가!H28</f>
        <v>0</v>
      </c>
      <c r="G7" s="18">
        <f>일위대가!J28</f>
        <v>0</v>
      </c>
      <c r="H7" s="18">
        <f t="shared" si="0"/>
        <v>1361</v>
      </c>
      <c r="I7" s="10" t="s">
        <v>137</v>
      </c>
      <c r="J7" s="10" t="s">
        <v>52</v>
      </c>
      <c r="K7" s="2" t="s">
        <v>52</v>
      </c>
      <c r="L7" s="2" t="s">
        <v>52</v>
      </c>
      <c r="M7" s="2" t="s">
        <v>52</v>
      </c>
      <c r="N7" s="2" t="s">
        <v>52</v>
      </c>
    </row>
    <row r="8" spans="1:14" ht="30" customHeight="1" x14ac:dyDescent="0.3">
      <c r="A8" s="10" t="s">
        <v>144</v>
      </c>
      <c r="B8" s="10" t="s">
        <v>140</v>
      </c>
      <c r="C8" s="10" t="s">
        <v>141</v>
      </c>
      <c r="D8" s="10" t="s">
        <v>142</v>
      </c>
      <c r="E8" s="18">
        <f>일위대가!F33</f>
        <v>85</v>
      </c>
      <c r="F8" s="18">
        <f>일위대가!H33</f>
        <v>5834</v>
      </c>
      <c r="G8" s="18">
        <f>일위대가!J33</f>
        <v>179</v>
      </c>
      <c r="H8" s="18">
        <f t="shared" si="0"/>
        <v>6098</v>
      </c>
      <c r="I8" s="10" t="s">
        <v>143</v>
      </c>
      <c r="J8" s="10" t="s">
        <v>52</v>
      </c>
      <c r="K8" s="2" t="s">
        <v>52</v>
      </c>
      <c r="L8" s="2" t="s">
        <v>52</v>
      </c>
      <c r="M8" s="2" t="s">
        <v>52</v>
      </c>
      <c r="N8" s="2" t="s">
        <v>52</v>
      </c>
    </row>
    <row r="9" spans="1:14" ht="30" customHeight="1" x14ac:dyDescent="0.3">
      <c r="A9" s="10" t="s">
        <v>149</v>
      </c>
      <c r="B9" s="10" t="s">
        <v>146</v>
      </c>
      <c r="C9" s="10" t="s">
        <v>147</v>
      </c>
      <c r="D9" s="10" t="s">
        <v>133</v>
      </c>
      <c r="E9" s="18">
        <f>일위대가!F40</f>
        <v>1278</v>
      </c>
      <c r="F9" s="18">
        <f>일위대가!H40</f>
        <v>42608</v>
      </c>
      <c r="G9" s="18">
        <f>일위대가!J40</f>
        <v>223</v>
      </c>
      <c r="H9" s="18">
        <f t="shared" si="0"/>
        <v>44109</v>
      </c>
      <c r="I9" s="10" t="s">
        <v>148</v>
      </c>
      <c r="J9" s="10" t="s">
        <v>52</v>
      </c>
      <c r="K9" s="2" t="s">
        <v>52</v>
      </c>
      <c r="L9" s="2" t="s">
        <v>52</v>
      </c>
      <c r="M9" s="2" t="s">
        <v>52</v>
      </c>
      <c r="N9" s="2" t="s">
        <v>52</v>
      </c>
    </row>
    <row r="10" spans="1:14" ht="30" customHeight="1" x14ac:dyDescent="0.3">
      <c r="A10" s="10" t="s">
        <v>154</v>
      </c>
      <c r="B10" s="10" t="s">
        <v>151</v>
      </c>
      <c r="C10" s="10" t="s">
        <v>152</v>
      </c>
      <c r="D10" s="10" t="s">
        <v>72</v>
      </c>
      <c r="E10" s="18">
        <f>일위대가!F50</f>
        <v>2384</v>
      </c>
      <c r="F10" s="18">
        <f>일위대가!H50</f>
        <v>5665</v>
      </c>
      <c r="G10" s="18">
        <f>일위대가!J50</f>
        <v>0</v>
      </c>
      <c r="H10" s="18">
        <f t="shared" si="0"/>
        <v>8049</v>
      </c>
      <c r="I10" s="10" t="s">
        <v>153</v>
      </c>
      <c r="J10" s="10" t="s">
        <v>52</v>
      </c>
      <c r="K10" s="2" t="s">
        <v>52</v>
      </c>
      <c r="L10" s="2" t="s">
        <v>52</v>
      </c>
      <c r="M10" s="2" t="s">
        <v>52</v>
      </c>
      <c r="N10" s="2" t="s">
        <v>52</v>
      </c>
    </row>
    <row r="11" spans="1:14" ht="30" customHeight="1" x14ac:dyDescent="0.3">
      <c r="A11" s="10" t="s">
        <v>158</v>
      </c>
      <c r="B11" s="10" t="s">
        <v>151</v>
      </c>
      <c r="C11" s="10" t="s">
        <v>156</v>
      </c>
      <c r="D11" s="10" t="s">
        <v>72</v>
      </c>
      <c r="E11" s="18">
        <f>일위대가!F60</f>
        <v>2589</v>
      </c>
      <c r="F11" s="18">
        <f>일위대가!H60</f>
        <v>6667</v>
      </c>
      <c r="G11" s="18">
        <f>일위대가!J60</f>
        <v>0</v>
      </c>
      <c r="H11" s="18">
        <f t="shared" si="0"/>
        <v>9256</v>
      </c>
      <c r="I11" s="10" t="s">
        <v>157</v>
      </c>
      <c r="J11" s="10" t="s">
        <v>52</v>
      </c>
      <c r="K11" s="2" t="s">
        <v>52</v>
      </c>
      <c r="L11" s="2" t="s">
        <v>52</v>
      </c>
      <c r="M11" s="2" t="s">
        <v>52</v>
      </c>
      <c r="N11" s="2" t="s">
        <v>52</v>
      </c>
    </row>
    <row r="12" spans="1:14" ht="30" customHeight="1" x14ac:dyDescent="0.3">
      <c r="A12" s="10" t="s">
        <v>242</v>
      </c>
      <c r="B12" s="10" t="s">
        <v>151</v>
      </c>
      <c r="C12" s="10" t="s">
        <v>240</v>
      </c>
      <c r="D12" s="10" t="s">
        <v>72</v>
      </c>
      <c r="E12" s="18">
        <f>일위대가!F70</f>
        <v>2873</v>
      </c>
      <c r="F12" s="18">
        <f>일위대가!H70</f>
        <v>7713</v>
      </c>
      <c r="G12" s="18">
        <f>일위대가!J70</f>
        <v>0</v>
      </c>
      <c r="H12" s="18">
        <f t="shared" si="0"/>
        <v>10586</v>
      </c>
      <c r="I12" s="10" t="s">
        <v>241</v>
      </c>
      <c r="J12" s="10" t="s">
        <v>52</v>
      </c>
      <c r="K12" s="2" t="s">
        <v>52</v>
      </c>
      <c r="L12" s="2" t="s">
        <v>52</v>
      </c>
      <c r="M12" s="2" t="s">
        <v>52</v>
      </c>
      <c r="N12" s="2" t="s">
        <v>52</v>
      </c>
    </row>
    <row r="13" spans="1:14" ht="30" customHeight="1" x14ac:dyDescent="0.3">
      <c r="A13" s="10" t="s">
        <v>425</v>
      </c>
      <c r="B13" s="10" t="s">
        <v>421</v>
      </c>
      <c r="C13" s="10" t="s">
        <v>422</v>
      </c>
      <c r="D13" s="10" t="s">
        <v>423</v>
      </c>
      <c r="E13" s="18">
        <f>일위대가!F78</f>
        <v>61334</v>
      </c>
      <c r="F13" s="18">
        <f>일위대가!H78</f>
        <v>304880</v>
      </c>
      <c r="G13" s="18">
        <f>일위대가!J78</f>
        <v>0</v>
      </c>
      <c r="H13" s="18">
        <f t="shared" si="0"/>
        <v>366214</v>
      </c>
      <c r="I13" s="10" t="s">
        <v>424</v>
      </c>
      <c r="J13" s="10" t="s">
        <v>52</v>
      </c>
      <c r="K13" s="2" t="s">
        <v>52</v>
      </c>
      <c r="L13" s="2" t="s">
        <v>52</v>
      </c>
      <c r="M13" s="2" t="s">
        <v>52</v>
      </c>
      <c r="N13" s="2" t="s">
        <v>52</v>
      </c>
    </row>
    <row r="14" spans="1:14" ht="30" customHeight="1" x14ac:dyDescent="0.3">
      <c r="A14" s="10" t="s">
        <v>487</v>
      </c>
      <c r="B14" s="10" t="s">
        <v>484</v>
      </c>
      <c r="C14" s="10" t="s">
        <v>485</v>
      </c>
      <c r="D14" s="10" t="s">
        <v>142</v>
      </c>
      <c r="E14" s="18">
        <f>일위대가!F91</f>
        <v>73</v>
      </c>
      <c r="F14" s="18">
        <f>일위대가!H91</f>
        <v>4646</v>
      </c>
      <c r="G14" s="18">
        <f>일위대가!J91</f>
        <v>142</v>
      </c>
      <c r="H14" s="18">
        <f t="shared" si="0"/>
        <v>4861</v>
      </c>
      <c r="I14" s="10" t="s">
        <v>486</v>
      </c>
      <c r="J14" s="10" t="s">
        <v>52</v>
      </c>
      <c r="K14" s="2" t="s">
        <v>52</v>
      </c>
      <c r="L14" s="2" t="s">
        <v>52</v>
      </c>
      <c r="M14" s="2" t="s">
        <v>52</v>
      </c>
      <c r="N14" s="2" t="s">
        <v>52</v>
      </c>
    </row>
    <row r="15" spans="1:14" ht="30" customHeight="1" x14ac:dyDescent="0.3">
      <c r="A15" s="10" t="s">
        <v>491</v>
      </c>
      <c r="B15" s="10" t="s">
        <v>489</v>
      </c>
      <c r="C15" s="10" t="s">
        <v>485</v>
      </c>
      <c r="D15" s="10" t="s">
        <v>142</v>
      </c>
      <c r="E15" s="18">
        <f>일위대가!F104</f>
        <v>12</v>
      </c>
      <c r="F15" s="18">
        <f>일위대가!H104</f>
        <v>1188</v>
      </c>
      <c r="G15" s="18">
        <f>일위대가!J104</f>
        <v>37</v>
      </c>
      <c r="H15" s="18">
        <f t="shared" si="0"/>
        <v>1237</v>
      </c>
      <c r="I15" s="10" t="s">
        <v>490</v>
      </c>
      <c r="J15" s="10" t="s">
        <v>52</v>
      </c>
      <c r="K15" s="2" t="s">
        <v>52</v>
      </c>
      <c r="L15" s="2" t="s">
        <v>52</v>
      </c>
      <c r="M15" s="2" t="s">
        <v>52</v>
      </c>
      <c r="N15" s="2" t="s">
        <v>52</v>
      </c>
    </row>
    <row r="16" spans="1:14" ht="30" customHeight="1" x14ac:dyDescent="0.3">
      <c r="A16" s="10" t="s">
        <v>582</v>
      </c>
      <c r="B16" s="10" t="s">
        <v>579</v>
      </c>
      <c r="C16" s="10" t="s">
        <v>580</v>
      </c>
      <c r="D16" s="10" t="s">
        <v>496</v>
      </c>
      <c r="E16" s="18">
        <f>일위대가!F108</f>
        <v>0</v>
      </c>
      <c r="F16" s="18">
        <f>일위대가!H108</f>
        <v>0</v>
      </c>
      <c r="G16" s="18">
        <f>일위대가!J108</f>
        <v>137</v>
      </c>
      <c r="H16" s="18">
        <f t="shared" si="0"/>
        <v>137</v>
      </c>
      <c r="I16" s="10" t="s">
        <v>581</v>
      </c>
      <c r="J16" s="10" t="s">
        <v>52</v>
      </c>
      <c r="K16" s="2" t="s">
        <v>612</v>
      </c>
      <c r="L16" s="2" t="s">
        <v>52</v>
      </c>
      <c r="M16" s="2" t="s">
        <v>52</v>
      </c>
      <c r="N16" s="2" t="s">
        <v>62</v>
      </c>
    </row>
    <row r="17" spans="1:14" ht="30" customHeight="1" x14ac:dyDescent="0.3">
      <c r="A17" s="10" t="s">
        <v>498</v>
      </c>
      <c r="B17" s="10" t="s">
        <v>494</v>
      </c>
      <c r="C17" s="10" t="s">
        <v>495</v>
      </c>
      <c r="D17" s="10" t="s">
        <v>496</v>
      </c>
      <c r="E17" s="18">
        <f>일위대가!F112</f>
        <v>0</v>
      </c>
      <c r="F17" s="18">
        <f>일위대가!H112</f>
        <v>0</v>
      </c>
      <c r="G17" s="18">
        <f>일위대가!J112</f>
        <v>407</v>
      </c>
      <c r="H17" s="18">
        <f t="shared" si="0"/>
        <v>407</v>
      </c>
      <c r="I17" s="10" t="s">
        <v>497</v>
      </c>
      <c r="J17" s="10" t="s">
        <v>52</v>
      </c>
      <c r="K17" s="2" t="s">
        <v>612</v>
      </c>
      <c r="L17" s="2" t="s">
        <v>52</v>
      </c>
      <c r="M17" s="2" t="s">
        <v>52</v>
      </c>
      <c r="N17" s="2" t="s">
        <v>62</v>
      </c>
    </row>
  </sheetData>
  <mergeCells count="2">
    <mergeCell ref="A1:J1"/>
    <mergeCell ref="A2:J2"/>
  </mergeCells>
  <phoneticPr fontId="1" type="noConversion"/>
  <pageMargins left="0.78740157480314954" right="0" top="0.39370078740157477" bottom="0.39370078740157477" header="0" footer="0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2"/>
  <sheetViews>
    <sheetView view="pageBreakPreview" zoomScaleNormal="100" zoomScaleSheetLayoutView="100" workbookViewId="0">
      <selection sqref="A1:M1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</cols>
  <sheetData>
    <row r="1" spans="1:51" ht="30" customHeight="1" x14ac:dyDescent="0.3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51" ht="30" customHeight="1" x14ac:dyDescent="0.3">
      <c r="A2" s="38" t="s">
        <v>2</v>
      </c>
      <c r="B2" s="38" t="s">
        <v>3</v>
      </c>
      <c r="C2" s="38" t="s">
        <v>4</v>
      </c>
      <c r="D2" s="38" t="s">
        <v>5</v>
      </c>
      <c r="E2" s="38" t="s">
        <v>6</v>
      </c>
      <c r="F2" s="38"/>
      <c r="G2" s="38" t="s">
        <v>9</v>
      </c>
      <c r="H2" s="38"/>
      <c r="I2" s="38" t="s">
        <v>10</v>
      </c>
      <c r="J2" s="38"/>
      <c r="K2" s="38" t="s">
        <v>11</v>
      </c>
      <c r="L2" s="38"/>
      <c r="M2" s="38" t="s">
        <v>12</v>
      </c>
      <c r="N2" s="37" t="s">
        <v>439</v>
      </c>
      <c r="O2" s="37" t="s">
        <v>20</v>
      </c>
      <c r="P2" s="37" t="s">
        <v>22</v>
      </c>
      <c r="Q2" s="37" t="s">
        <v>23</v>
      </c>
      <c r="R2" s="37" t="s">
        <v>24</v>
      </c>
      <c r="S2" s="37" t="s">
        <v>25</v>
      </c>
      <c r="T2" s="37" t="s">
        <v>26</v>
      </c>
      <c r="U2" s="37" t="s">
        <v>27</v>
      </c>
      <c r="V2" s="37" t="s">
        <v>28</v>
      </c>
      <c r="W2" s="37" t="s">
        <v>29</v>
      </c>
      <c r="X2" s="37" t="s">
        <v>30</v>
      </c>
      <c r="Y2" s="37" t="s">
        <v>31</v>
      </c>
      <c r="Z2" s="37" t="s">
        <v>32</v>
      </c>
      <c r="AA2" s="37" t="s">
        <v>33</v>
      </c>
      <c r="AB2" s="37" t="s">
        <v>34</v>
      </c>
      <c r="AC2" s="37" t="s">
        <v>35</v>
      </c>
      <c r="AD2" s="37" t="s">
        <v>36</v>
      </c>
      <c r="AE2" s="37" t="s">
        <v>37</v>
      </c>
      <c r="AF2" s="37" t="s">
        <v>38</v>
      </c>
      <c r="AG2" s="37" t="s">
        <v>39</v>
      </c>
      <c r="AH2" s="37" t="s">
        <v>40</v>
      </c>
      <c r="AI2" s="37" t="s">
        <v>41</v>
      </c>
      <c r="AJ2" s="37" t="s">
        <v>42</v>
      </c>
      <c r="AK2" s="37" t="s">
        <v>43</v>
      </c>
      <c r="AL2" s="37" t="s">
        <v>44</v>
      </c>
      <c r="AM2" s="37" t="s">
        <v>45</v>
      </c>
      <c r="AN2" s="37" t="s">
        <v>46</v>
      </c>
      <c r="AO2" s="37" t="s">
        <v>47</v>
      </c>
      <c r="AP2" s="37" t="s">
        <v>440</v>
      </c>
      <c r="AQ2" s="37" t="s">
        <v>441</v>
      </c>
      <c r="AR2" s="37" t="s">
        <v>442</v>
      </c>
      <c r="AS2" s="37" t="s">
        <v>443</v>
      </c>
      <c r="AT2" s="37" t="s">
        <v>444</v>
      </c>
      <c r="AU2" s="37" t="s">
        <v>445</v>
      </c>
      <c r="AV2" s="37" t="s">
        <v>48</v>
      </c>
      <c r="AW2" s="37" t="s">
        <v>446</v>
      </c>
      <c r="AX2" s="1" t="s">
        <v>438</v>
      </c>
      <c r="AY2" s="1" t="s">
        <v>21</v>
      </c>
    </row>
    <row r="3" spans="1:51" ht="30" customHeight="1" x14ac:dyDescent="0.3">
      <c r="A3" s="38"/>
      <c r="B3" s="38"/>
      <c r="C3" s="38"/>
      <c r="D3" s="38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38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</row>
    <row r="4" spans="1:51" ht="30" customHeight="1" x14ac:dyDescent="0.3">
      <c r="A4" s="42" t="s">
        <v>447</v>
      </c>
      <c r="B4" s="42"/>
      <c r="C4" s="42"/>
      <c r="D4" s="42"/>
      <c r="E4" s="43"/>
      <c r="F4" s="44"/>
      <c r="G4" s="43"/>
      <c r="H4" s="44"/>
      <c r="I4" s="43"/>
      <c r="J4" s="44"/>
      <c r="K4" s="43"/>
      <c r="L4" s="44"/>
      <c r="M4" s="42"/>
      <c r="N4" s="1" t="s">
        <v>125</v>
      </c>
    </row>
    <row r="5" spans="1:51" ht="30" customHeight="1" x14ac:dyDescent="0.3">
      <c r="A5" s="10" t="s">
        <v>448</v>
      </c>
      <c r="B5" s="10" t="s">
        <v>449</v>
      </c>
      <c r="C5" s="10" t="s">
        <v>398</v>
      </c>
      <c r="D5" s="11">
        <v>1.05</v>
      </c>
      <c r="E5" s="17">
        <f>단가대비표!O34</f>
        <v>2470</v>
      </c>
      <c r="F5" s="18">
        <f>TRUNC(E5*D5,1)</f>
        <v>2593.5</v>
      </c>
      <c r="G5" s="17">
        <f>단가대비표!P34</f>
        <v>0</v>
      </c>
      <c r="H5" s="18">
        <f>TRUNC(G5*D5,1)</f>
        <v>0</v>
      </c>
      <c r="I5" s="17">
        <f>단가대비표!V34</f>
        <v>0</v>
      </c>
      <c r="J5" s="18">
        <f>TRUNC(I5*D5,1)</f>
        <v>0</v>
      </c>
      <c r="K5" s="17">
        <f t="shared" ref="K5:L9" si="0">TRUNC(E5+G5+I5,1)</f>
        <v>2470</v>
      </c>
      <c r="L5" s="18">
        <f t="shared" si="0"/>
        <v>2593.5</v>
      </c>
      <c r="M5" s="10" t="s">
        <v>52</v>
      </c>
      <c r="N5" s="2" t="s">
        <v>125</v>
      </c>
      <c r="O5" s="2" t="s">
        <v>450</v>
      </c>
      <c r="P5" s="2" t="s">
        <v>61</v>
      </c>
      <c r="Q5" s="2" t="s">
        <v>61</v>
      </c>
      <c r="R5" s="2" t="s">
        <v>62</v>
      </c>
      <c r="S5" s="3"/>
      <c r="T5" s="3"/>
      <c r="U5" s="3"/>
      <c r="V5" s="3">
        <v>1</v>
      </c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2" t="s">
        <v>52</v>
      </c>
      <c r="AW5" s="2" t="s">
        <v>451</v>
      </c>
      <c r="AX5" s="2" t="s">
        <v>52</v>
      </c>
      <c r="AY5" s="2" t="s">
        <v>52</v>
      </c>
    </row>
    <row r="6" spans="1:51" ht="30" customHeight="1" x14ac:dyDescent="0.3">
      <c r="A6" s="10" t="s">
        <v>85</v>
      </c>
      <c r="B6" s="10" t="s">
        <v>86</v>
      </c>
      <c r="C6" s="10" t="s">
        <v>87</v>
      </c>
      <c r="D6" s="11">
        <v>1</v>
      </c>
      <c r="E6" s="17">
        <f>TRUNC(SUMIF(V5:V9, RIGHTB(O6, 1), F5:F9)*U6, 2)</f>
        <v>77.8</v>
      </c>
      <c r="F6" s="18">
        <f>TRUNC(E6*D6,1)</f>
        <v>77.8</v>
      </c>
      <c r="G6" s="17">
        <v>0</v>
      </c>
      <c r="H6" s="18">
        <f>TRUNC(G6*D6,1)</f>
        <v>0</v>
      </c>
      <c r="I6" s="17">
        <v>0</v>
      </c>
      <c r="J6" s="18">
        <f>TRUNC(I6*D6,1)</f>
        <v>0</v>
      </c>
      <c r="K6" s="17">
        <f t="shared" si="0"/>
        <v>77.8</v>
      </c>
      <c r="L6" s="18">
        <f t="shared" si="0"/>
        <v>77.8</v>
      </c>
      <c r="M6" s="10" t="s">
        <v>52</v>
      </c>
      <c r="N6" s="2" t="s">
        <v>125</v>
      </c>
      <c r="O6" s="2" t="s">
        <v>88</v>
      </c>
      <c r="P6" s="2" t="s">
        <v>61</v>
      </c>
      <c r="Q6" s="2" t="s">
        <v>61</v>
      </c>
      <c r="R6" s="2" t="s">
        <v>61</v>
      </c>
      <c r="S6" s="3">
        <v>0</v>
      </c>
      <c r="T6" s="3">
        <v>0</v>
      </c>
      <c r="U6" s="3">
        <v>0.03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2" t="s">
        <v>52</v>
      </c>
      <c r="AW6" s="2" t="s">
        <v>452</v>
      </c>
      <c r="AX6" s="2" t="s">
        <v>52</v>
      </c>
      <c r="AY6" s="2" t="s">
        <v>52</v>
      </c>
    </row>
    <row r="7" spans="1:51" ht="30" customHeight="1" x14ac:dyDescent="0.3">
      <c r="A7" s="10" t="s">
        <v>199</v>
      </c>
      <c r="B7" s="10" t="s">
        <v>195</v>
      </c>
      <c r="C7" s="10" t="s">
        <v>196</v>
      </c>
      <c r="D7" s="11">
        <f>공량산출근거서_일위대가!K8</f>
        <v>3.4000000000000002E-2</v>
      </c>
      <c r="E7" s="17">
        <f>단가대비표!O63</f>
        <v>0</v>
      </c>
      <c r="F7" s="18">
        <f>TRUNC(E7*D7,1)</f>
        <v>0</v>
      </c>
      <c r="G7" s="17">
        <f>단가대비표!P63</f>
        <v>186665</v>
      </c>
      <c r="H7" s="18">
        <f>TRUNC(G7*D7,1)</f>
        <v>6346.6</v>
      </c>
      <c r="I7" s="17">
        <f>단가대비표!V63</f>
        <v>0</v>
      </c>
      <c r="J7" s="18">
        <f>TRUNC(I7*D7,1)</f>
        <v>0</v>
      </c>
      <c r="K7" s="17">
        <f t="shared" si="0"/>
        <v>186665</v>
      </c>
      <c r="L7" s="18">
        <f t="shared" si="0"/>
        <v>6346.6</v>
      </c>
      <c r="M7" s="10" t="s">
        <v>52</v>
      </c>
      <c r="N7" s="2" t="s">
        <v>125</v>
      </c>
      <c r="O7" s="2" t="s">
        <v>200</v>
      </c>
      <c r="P7" s="2" t="s">
        <v>61</v>
      </c>
      <c r="Q7" s="2" t="s">
        <v>61</v>
      </c>
      <c r="R7" s="2" t="s">
        <v>62</v>
      </c>
      <c r="S7" s="3"/>
      <c r="T7" s="3"/>
      <c r="U7" s="3"/>
      <c r="V7" s="3"/>
      <c r="W7" s="3">
        <v>2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2" t="s">
        <v>52</v>
      </c>
      <c r="AW7" s="2" t="s">
        <v>453</v>
      </c>
      <c r="AX7" s="2" t="s">
        <v>52</v>
      </c>
      <c r="AY7" s="2" t="s">
        <v>52</v>
      </c>
    </row>
    <row r="8" spans="1:51" ht="30" customHeight="1" x14ac:dyDescent="0.3">
      <c r="A8" s="10" t="s">
        <v>194</v>
      </c>
      <c r="B8" s="10" t="s">
        <v>195</v>
      </c>
      <c r="C8" s="10" t="s">
        <v>196</v>
      </c>
      <c r="D8" s="11">
        <f>공량산출근거서_일위대가!K7</f>
        <v>2.7E-2</v>
      </c>
      <c r="E8" s="17">
        <f>단가대비표!O57</f>
        <v>0</v>
      </c>
      <c r="F8" s="18">
        <f>TRUNC(E8*D8,1)</f>
        <v>0</v>
      </c>
      <c r="G8" s="17">
        <f>단가대비표!P57</f>
        <v>130264</v>
      </c>
      <c r="H8" s="18">
        <f>TRUNC(G8*D8,1)</f>
        <v>3517.1</v>
      </c>
      <c r="I8" s="17">
        <f>단가대비표!V57</f>
        <v>0</v>
      </c>
      <c r="J8" s="18">
        <f>TRUNC(I8*D8,1)</f>
        <v>0</v>
      </c>
      <c r="K8" s="17">
        <f t="shared" si="0"/>
        <v>130264</v>
      </c>
      <c r="L8" s="18">
        <f t="shared" si="0"/>
        <v>3517.1</v>
      </c>
      <c r="M8" s="10" t="s">
        <v>52</v>
      </c>
      <c r="N8" s="2" t="s">
        <v>125</v>
      </c>
      <c r="O8" s="2" t="s">
        <v>197</v>
      </c>
      <c r="P8" s="2" t="s">
        <v>61</v>
      </c>
      <c r="Q8" s="2" t="s">
        <v>61</v>
      </c>
      <c r="R8" s="2" t="s">
        <v>62</v>
      </c>
      <c r="S8" s="3"/>
      <c r="T8" s="3"/>
      <c r="U8" s="3"/>
      <c r="V8" s="3"/>
      <c r="W8" s="3">
        <v>2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2" t="s">
        <v>52</v>
      </c>
      <c r="AW8" s="2" t="s">
        <v>454</v>
      </c>
      <c r="AX8" s="2" t="s">
        <v>52</v>
      </c>
      <c r="AY8" s="2" t="s">
        <v>52</v>
      </c>
    </row>
    <row r="9" spans="1:51" ht="30" customHeight="1" x14ac:dyDescent="0.3">
      <c r="A9" s="10" t="s">
        <v>202</v>
      </c>
      <c r="B9" s="10" t="s">
        <v>455</v>
      </c>
      <c r="C9" s="10" t="s">
        <v>87</v>
      </c>
      <c r="D9" s="11">
        <v>1</v>
      </c>
      <c r="E9" s="17">
        <f>TRUNC(SUMIF(W5:W9, RIGHTB(O9, 1), H5:H9)*U9, 2)</f>
        <v>197.27</v>
      </c>
      <c r="F9" s="18">
        <f>TRUNC(E9*D9,1)</f>
        <v>197.2</v>
      </c>
      <c r="G9" s="17">
        <v>0</v>
      </c>
      <c r="H9" s="18">
        <f>TRUNC(G9*D9,1)</f>
        <v>0</v>
      </c>
      <c r="I9" s="17">
        <v>0</v>
      </c>
      <c r="J9" s="18">
        <f>TRUNC(I9*D9,1)</f>
        <v>0</v>
      </c>
      <c r="K9" s="17">
        <f t="shared" si="0"/>
        <v>197.2</v>
      </c>
      <c r="L9" s="18">
        <f t="shared" si="0"/>
        <v>197.2</v>
      </c>
      <c r="M9" s="10" t="s">
        <v>52</v>
      </c>
      <c r="N9" s="2" t="s">
        <v>125</v>
      </c>
      <c r="O9" s="2" t="s">
        <v>204</v>
      </c>
      <c r="P9" s="2" t="s">
        <v>61</v>
      </c>
      <c r="Q9" s="2" t="s">
        <v>61</v>
      </c>
      <c r="R9" s="2" t="s">
        <v>61</v>
      </c>
      <c r="S9" s="3">
        <v>1</v>
      </c>
      <c r="T9" s="3">
        <v>0</v>
      </c>
      <c r="U9" s="3">
        <v>0.02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2" t="s">
        <v>52</v>
      </c>
      <c r="AW9" s="2" t="s">
        <v>456</v>
      </c>
      <c r="AX9" s="2" t="s">
        <v>52</v>
      </c>
      <c r="AY9" s="2" t="s">
        <v>52</v>
      </c>
    </row>
    <row r="10" spans="1:51" ht="30" customHeight="1" x14ac:dyDescent="0.3">
      <c r="A10" s="10" t="s">
        <v>457</v>
      </c>
      <c r="B10" s="10" t="s">
        <v>52</v>
      </c>
      <c r="C10" s="10" t="s">
        <v>52</v>
      </c>
      <c r="D10" s="11"/>
      <c r="E10" s="17"/>
      <c r="F10" s="18">
        <f>TRUNC(SUMIF(N5:N9, N4, F5:F9),0)</f>
        <v>2868</v>
      </c>
      <c r="G10" s="17"/>
      <c r="H10" s="18">
        <f>TRUNC(SUMIF(N5:N9, N4, H5:H9),0)</f>
        <v>9863</v>
      </c>
      <c r="I10" s="17"/>
      <c r="J10" s="18">
        <f>TRUNC(SUMIF(N5:N9, N4, J5:J9),0)</f>
        <v>0</v>
      </c>
      <c r="K10" s="17"/>
      <c r="L10" s="18">
        <f>F10+H10+J10</f>
        <v>12731</v>
      </c>
      <c r="M10" s="10" t="s">
        <v>52</v>
      </c>
      <c r="N10" s="2" t="s">
        <v>65</v>
      </c>
      <c r="O10" s="2" t="s">
        <v>65</v>
      </c>
      <c r="P10" s="2" t="s">
        <v>52</v>
      </c>
      <c r="Q10" s="2" t="s">
        <v>52</v>
      </c>
      <c r="R10" s="2" t="s">
        <v>52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2" t="s">
        <v>52</v>
      </c>
      <c r="AW10" s="2" t="s">
        <v>52</v>
      </c>
      <c r="AX10" s="2" t="s">
        <v>52</v>
      </c>
      <c r="AY10" s="2" t="s">
        <v>52</v>
      </c>
    </row>
    <row r="11" spans="1:51" ht="30" customHeight="1" x14ac:dyDescent="0.3">
      <c r="A11" s="11"/>
      <c r="B11" s="11"/>
      <c r="C11" s="11"/>
      <c r="D11" s="11"/>
      <c r="E11" s="17"/>
      <c r="F11" s="18"/>
      <c r="G11" s="17"/>
      <c r="H11" s="18"/>
      <c r="I11" s="17"/>
      <c r="J11" s="18"/>
      <c r="K11" s="17"/>
      <c r="L11" s="18"/>
      <c r="M11" s="11"/>
    </row>
    <row r="12" spans="1:51" ht="30" customHeight="1" x14ac:dyDescent="0.3">
      <c r="A12" s="42" t="s">
        <v>458</v>
      </c>
      <c r="B12" s="42"/>
      <c r="C12" s="42"/>
      <c r="D12" s="42"/>
      <c r="E12" s="43"/>
      <c r="F12" s="44"/>
      <c r="G12" s="43"/>
      <c r="H12" s="44"/>
      <c r="I12" s="43"/>
      <c r="J12" s="44"/>
      <c r="K12" s="43"/>
      <c r="L12" s="44"/>
      <c r="M12" s="42"/>
      <c r="N12" s="1" t="s">
        <v>130</v>
      </c>
    </row>
    <row r="13" spans="1:51" ht="30" customHeight="1" x14ac:dyDescent="0.3">
      <c r="A13" s="10" t="s">
        <v>230</v>
      </c>
      <c r="B13" s="10" t="s">
        <v>459</v>
      </c>
      <c r="C13" s="10" t="s">
        <v>92</v>
      </c>
      <c r="D13" s="11">
        <v>1</v>
      </c>
      <c r="E13" s="17">
        <f>단가대비표!O53</f>
        <v>16800</v>
      </c>
      <c r="F13" s="18">
        <f>TRUNC(E13*D13,1)</f>
        <v>16800</v>
      </c>
      <c r="G13" s="17">
        <f>단가대비표!P53</f>
        <v>0</v>
      </c>
      <c r="H13" s="18">
        <f>TRUNC(G13*D13,1)</f>
        <v>0</v>
      </c>
      <c r="I13" s="17">
        <f>단가대비표!V53</f>
        <v>0</v>
      </c>
      <c r="J13" s="18">
        <f>TRUNC(I13*D13,1)</f>
        <v>0</v>
      </c>
      <c r="K13" s="17">
        <f t="shared" ref="K13:L15" si="1">TRUNC(E13+G13+I13,1)</f>
        <v>16800</v>
      </c>
      <c r="L13" s="18">
        <f t="shared" si="1"/>
        <v>16800</v>
      </c>
      <c r="M13" s="10" t="s">
        <v>52</v>
      </c>
      <c r="N13" s="2" t="s">
        <v>130</v>
      </c>
      <c r="O13" s="2" t="s">
        <v>460</v>
      </c>
      <c r="P13" s="2" t="s">
        <v>61</v>
      </c>
      <c r="Q13" s="2" t="s">
        <v>61</v>
      </c>
      <c r="R13" s="2" t="s">
        <v>62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2" t="s">
        <v>52</v>
      </c>
      <c r="AW13" s="2" t="s">
        <v>461</v>
      </c>
      <c r="AX13" s="2" t="s">
        <v>52</v>
      </c>
      <c r="AY13" s="2" t="s">
        <v>52</v>
      </c>
    </row>
    <row r="14" spans="1:51" ht="30" customHeight="1" x14ac:dyDescent="0.3">
      <c r="A14" s="10" t="s">
        <v>199</v>
      </c>
      <c r="B14" s="10" t="s">
        <v>195</v>
      </c>
      <c r="C14" s="10" t="s">
        <v>196</v>
      </c>
      <c r="D14" s="11">
        <f>공량산출근거서_일위대가!K11</f>
        <v>7.3999999999999996E-2</v>
      </c>
      <c r="E14" s="17">
        <f>단가대비표!O63</f>
        <v>0</v>
      </c>
      <c r="F14" s="18">
        <f>TRUNC(E14*D14,1)</f>
        <v>0</v>
      </c>
      <c r="G14" s="17">
        <f>단가대비표!P63</f>
        <v>186665</v>
      </c>
      <c r="H14" s="18">
        <f>TRUNC(G14*D14,1)</f>
        <v>13813.2</v>
      </c>
      <c r="I14" s="17">
        <f>단가대비표!V63</f>
        <v>0</v>
      </c>
      <c r="J14" s="18">
        <f>TRUNC(I14*D14,1)</f>
        <v>0</v>
      </c>
      <c r="K14" s="17">
        <f t="shared" si="1"/>
        <v>186665</v>
      </c>
      <c r="L14" s="18">
        <f t="shared" si="1"/>
        <v>13813.2</v>
      </c>
      <c r="M14" s="10" t="s">
        <v>52</v>
      </c>
      <c r="N14" s="2" t="s">
        <v>130</v>
      </c>
      <c r="O14" s="2" t="s">
        <v>200</v>
      </c>
      <c r="P14" s="2" t="s">
        <v>61</v>
      </c>
      <c r="Q14" s="2" t="s">
        <v>61</v>
      </c>
      <c r="R14" s="2" t="s">
        <v>62</v>
      </c>
      <c r="S14" s="3"/>
      <c r="T14" s="3"/>
      <c r="U14" s="3"/>
      <c r="V14" s="3">
        <v>1</v>
      </c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2" t="s">
        <v>52</v>
      </c>
      <c r="AW14" s="2" t="s">
        <v>462</v>
      </c>
      <c r="AX14" s="2" t="s">
        <v>52</v>
      </c>
      <c r="AY14" s="2" t="s">
        <v>52</v>
      </c>
    </row>
    <row r="15" spans="1:51" ht="30" customHeight="1" x14ac:dyDescent="0.3">
      <c r="A15" s="10" t="s">
        <v>202</v>
      </c>
      <c r="B15" s="10" t="s">
        <v>455</v>
      </c>
      <c r="C15" s="10" t="s">
        <v>87</v>
      </c>
      <c r="D15" s="11">
        <v>1</v>
      </c>
      <c r="E15" s="17">
        <f>TRUNC(SUMIF(V13:V15, RIGHTB(O15, 1), H13:H15)*U15, 2)</f>
        <v>276.26</v>
      </c>
      <c r="F15" s="18">
        <f>TRUNC(E15*D15,1)</f>
        <v>276.2</v>
      </c>
      <c r="G15" s="17">
        <v>0</v>
      </c>
      <c r="H15" s="18">
        <f>TRUNC(G15*D15,1)</f>
        <v>0</v>
      </c>
      <c r="I15" s="17">
        <v>0</v>
      </c>
      <c r="J15" s="18">
        <f>TRUNC(I15*D15,1)</f>
        <v>0</v>
      </c>
      <c r="K15" s="17">
        <f t="shared" si="1"/>
        <v>276.2</v>
      </c>
      <c r="L15" s="18">
        <f t="shared" si="1"/>
        <v>276.2</v>
      </c>
      <c r="M15" s="10" t="s">
        <v>52</v>
      </c>
      <c r="N15" s="2" t="s">
        <v>130</v>
      </c>
      <c r="O15" s="2" t="s">
        <v>88</v>
      </c>
      <c r="P15" s="2" t="s">
        <v>61</v>
      </c>
      <c r="Q15" s="2" t="s">
        <v>61</v>
      </c>
      <c r="R15" s="2" t="s">
        <v>61</v>
      </c>
      <c r="S15" s="3">
        <v>1</v>
      </c>
      <c r="T15" s="3">
        <v>0</v>
      </c>
      <c r="U15" s="3">
        <v>0.02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2" t="s">
        <v>52</v>
      </c>
      <c r="AW15" s="2" t="s">
        <v>463</v>
      </c>
      <c r="AX15" s="2" t="s">
        <v>52</v>
      </c>
      <c r="AY15" s="2" t="s">
        <v>52</v>
      </c>
    </row>
    <row r="16" spans="1:51" ht="30" customHeight="1" x14ac:dyDescent="0.3">
      <c r="A16" s="10" t="s">
        <v>457</v>
      </c>
      <c r="B16" s="10" t="s">
        <v>52</v>
      </c>
      <c r="C16" s="10" t="s">
        <v>52</v>
      </c>
      <c r="D16" s="11"/>
      <c r="E16" s="17"/>
      <c r="F16" s="18">
        <f>TRUNC(SUMIF(N13:N15, N12, F13:F15),0)</f>
        <v>17076</v>
      </c>
      <c r="G16" s="17"/>
      <c r="H16" s="18">
        <f>TRUNC(SUMIF(N13:N15, N12, H13:H15),0)</f>
        <v>13813</v>
      </c>
      <c r="I16" s="17"/>
      <c r="J16" s="18">
        <f>TRUNC(SUMIF(N13:N15, N12, J13:J15),0)</f>
        <v>0</v>
      </c>
      <c r="K16" s="17"/>
      <c r="L16" s="18">
        <f>F16+H16+J16</f>
        <v>30889</v>
      </c>
      <c r="M16" s="10" t="s">
        <v>52</v>
      </c>
      <c r="N16" s="2" t="s">
        <v>65</v>
      </c>
      <c r="O16" s="2" t="s">
        <v>65</v>
      </c>
      <c r="P16" s="2" t="s">
        <v>52</v>
      </c>
      <c r="Q16" s="2" t="s">
        <v>52</v>
      </c>
      <c r="R16" s="2" t="s">
        <v>52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2" t="s">
        <v>52</v>
      </c>
      <c r="AW16" s="2" t="s">
        <v>52</v>
      </c>
      <c r="AX16" s="2" t="s">
        <v>52</v>
      </c>
      <c r="AY16" s="2" t="s">
        <v>52</v>
      </c>
    </row>
    <row r="17" spans="1:51" ht="30" customHeight="1" x14ac:dyDescent="0.3">
      <c r="A17" s="11"/>
      <c r="B17" s="11"/>
      <c r="C17" s="11"/>
      <c r="D17" s="11"/>
      <c r="E17" s="17"/>
      <c r="F17" s="18"/>
      <c r="G17" s="17"/>
      <c r="H17" s="18"/>
      <c r="I17" s="17"/>
      <c r="J17" s="18"/>
      <c r="K17" s="17"/>
      <c r="L17" s="18"/>
      <c r="M17" s="11"/>
    </row>
    <row r="18" spans="1:51" ht="30" customHeight="1" x14ac:dyDescent="0.3">
      <c r="A18" s="42" t="s">
        <v>464</v>
      </c>
      <c r="B18" s="42"/>
      <c r="C18" s="42"/>
      <c r="D18" s="42"/>
      <c r="E18" s="43"/>
      <c r="F18" s="44"/>
      <c r="G18" s="43"/>
      <c r="H18" s="44"/>
      <c r="I18" s="43"/>
      <c r="J18" s="44"/>
      <c r="K18" s="43"/>
      <c r="L18" s="44"/>
      <c r="M18" s="42"/>
      <c r="N18" s="1" t="s">
        <v>135</v>
      </c>
    </row>
    <row r="19" spans="1:51" ht="30" customHeight="1" x14ac:dyDescent="0.3">
      <c r="A19" s="10" t="s">
        <v>465</v>
      </c>
      <c r="B19" s="10" t="s">
        <v>466</v>
      </c>
      <c r="C19" s="10" t="s">
        <v>92</v>
      </c>
      <c r="D19" s="11">
        <v>1</v>
      </c>
      <c r="E19" s="17">
        <f>단가대비표!O17</f>
        <v>270</v>
      </c>
      <c r="F19" s="18">
        <f>TRUNC(E19*D19,1)</f>
        <v>270</v>
      </c>
      <c r="G19" s="17">
        <f>단가대비표!P17</f>
        <v>0</v>
      </c>
      <c r="H19" s="18">
        <f>TRUNC(G19*D19,1)</f>
        <v>0</v>
      </c>
      <c r="I19" s="17">
        <f>단가대비표!V17</f>
        <v>0</v>
      </c>
      <c r="J19" s="18">
        <f>TRUNC(I19*D19,1)</f>
        <v>0</v>
      </c>
      <c r="K19" s="17">
        <f t="shared" ref="K19:L21" si="2">TRUNC(E19+G19+I19,1)</f>
        <v>270</v>
      </c>
      <c r="L19" s="18">
        <f t="shared" si="2"/>
        <v>270</v>
      </c>
      <c r="M19" s="10" t="s">
        <v>52</v>
      </c>
      <c r="N19" s="2" t="s">
        <v>135</v>
      </c>
      <c r="O19" s="2" t="s">
        <v>467</v>
      </c>
      <c r="P19" s="2" t="s">
        <v>61</v>
      </c>
      <c r="Q19" s="2" t="s">
        <v>61</v>
      </c>
      <c r="R19" s="2" t="s">
        <v>62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2" t="s">
        <v>52</v>
      </c>
      <c r="AW19" s="2" t="s">
        <v>468</v>
      </c>
      <c r="AX19" s="2" t="s">
        <v>52</v>
      </c>
      <c r="AY19" s="2" t="s">
        <v>52</v>
      </c>
    </row>
    <row r="20" spans="1:51" ht="30" customHeight="1" x14ac:dyDescent="0.3">
      <c r="A20" s="10" t="s">
        <v>469</v>
      </c>
      <c r="B20" s="10" t="s">
        <v>470</v>
      </c>
      <c r="C20" s="10" t="s">
        <v>92</v>
      </c>
      <c r="D20" s="11">
        <v>1</v>
      </c>
      <c r="E20" s="17">
        <f>단가대비표!O15</f>
        <v>797</v>
      </c>
      <c r="F20" s="18">
        <f>TRUNC(E20*D20,1)</f>
        <v>797</v>
      </c>
      <c r="G20" s="17">
        <f>단가대비표!P15</f>
        <v>0</v>
      </c>
      <c r="H20" s="18">
        <f>TRUNC(G20*D20,1)</f>
        <v>0</v>
      </c>
      <c r="I20" s="17">
        <f>단가대비표!V15</f>
        <v>0</v>
      </c>
      <c r="J20" s="18">
        <f>TRUNC(I20*D20,1)</f>
        <v>0</v>
      </c>
      <c r="K20" s="17">
        <f t="shared" si="2"/>
        <v>797</v>
      </c>
      <c r="L20" s="18">
        <f t="shared" si="2"/>
        <v>797</v>
      </c>
      <c r="M20" s="10" t="s">
        <v>52</v>
      </c>
      <c r="N20" s="2" t="s">
        <v>135</v>
      </c>
      <c r="O20" s="2" t="s">
        <v>471</v>
      </c>
      <c r="P20" s="2" t="s">
        <v>61</v>
      </c>
      <c r="Q20" s="2" t="s">
        <v>61</v>
      </c>
      <c r="R20" s="2" t="s">
        <v>62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2" t="s">
        <v>52</v>
      </c>
      <c r="AW20" s="2" t="s">
        <v>472</v>
      </c>
      <c r="AX20" s="2" t="s">
        <v>52</v>
      </c>
      <c r="AY20" s="2" t="s">
        <v>52</v>
      </c>
    </row>
    <row r="21" spans="1:51" ht="30" customHeight="1" x14ac:dyDescent="0.3">
      <c r="A21" s="10" t="s">
        <v>473</v>
      </c>
      <c r="B21" s="10" t="s">
        <v>474</v>
      </c>
      <c r="C21" s="10" t="s">
        <v>92</v>
      </c>
      <c r="D21" s="11">
        <v>1</v>
      </c>
      <c r="E21" s="17">
        <f>단가대비표!O16</f>
        <v>274</v>
      </c>
      <c r="F21" s="18">
        <f>TRUNC(E21*D21,1)</f>
        <v>274</v>
      </c>
      <c r="G21" s="17">
        <f>단가대비표!P16</f>
        <v>0</v>
      </c>
      <c r="H21" s="18">
        <f>TRUNC(G21*D21,1)</f>
        <v>0</v>
      </c>
      <c r="I21" s="17">
        <f>단가대비표!V16</f>
        <v>0</v>
      </c>
      <c r="J21" s="18">
        <f>TRUNC(I21*D21,1)</f>
        <v>0</v>
      </c>
      <c r="K21" s="17">
        <f t="shared" si="2"/>
        <v>274</v>
      </c>
      <c r="L21" s="18">
        <f t="shared" si="2"/>
        <v>274</v>
      </c>
      <c r="M21" s="10" t="s">
        <v>52</v>
      </c>
      <c r="N21" s="2" t="s">
        <v>135</v>
      </c>
      <c r="O21" s="2" t="s">
        <v>475</v>
      </c>
      <c r="P21" s="2" t="s">
        <v>61</v>
      </c>
      <c r="Q21" s="2" t="s">
        <v>61</v>
      </c>
      <c r="R21" s="2" t="s">
        <v>62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2" t="s">
        <v>52</v>
      </c>
      <c r="AW21" s="2" t="s">
        <v>476</v>
      </c>
      <c r="AX21" s="2" t="s">
        <v>52</v>
      </c>
      <c r="AY21" s="2" t="s">
        <v>52</v>
      </c>
    </row>
    <row r="22" spans="1:51" ht="30" customHeight="1" x14ac:dyDescent="0.3">
      <c r="A22" s="10" t="s">
        <v>457</v>
      </c>
      <c r="B22" s="10" t="s">
        <v>52</v>
      </c>
      <c r="C22" s="10" t="s">
        <v>52</v>
      </c>
      <c r="D22" s="11"/>
      <c r="E22" s="17"/>
      <c r="F22" s="18">
        <f>TRUNC(SUMIF(N19:N21, N18, F19:F21),0)</f>
        <v>1341</v>
      </c>
      <c r="G22" s="17"/>
      <c r="H22" s="18">
        <f>TRUNC(SUMIF(N19:N21, N18, H19:H21),0)</f>
        <v>0</v>
      </c>
      <c r="I22" s="17"/>
      <c r="J22" s="18">
        <f>TRUNC(SUMIF(N19:N21, N18, J19:J21),0)</f>
        <v>0</v>
      </c>
      <c r="K22" s="17"/>
      <c r="L22" s="18">
        <f>F22+H22+J22</f>
        <v>1341</v>
      </c>
      <c r="M22" s="10" t="s">
        <v>52</v>
      </c>
      <c r="N22" s="2" t="s">
        <v>65</v>
      </c>
      <c r="O22" s="2" t="s">
        <v>65</v>
      </c>
      <c r="P22" s="2" t="s">
        <v>52</v>
      </c>
      <c r="Q22" s="2" t="s">
        <v>52</v>
      </c>
      <c r="R22" s="2" t="s">
        <v>52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2" t="s">
        <v>52</v>
      </c>
      <c r="AW22" s="2" t="s">
        <v>52</v>
      </c>
      <c r="AX22" s="2" t="s">
        <v>52</v>
      </c>
      <c r="AY22" s="2" t="s">
        <v>52</v>
      </c>
    </row>
    <row r="23" spans="1:51" ht="30" customHeight="1" x14ac:dyDescent="0.3">
      <c r="A23" s="11"/>
      <c r="B23" s="11"/>
      <c r="C23" s="11"/>
      <c r="D23" s="11"/>
      <c r="E23" s="17"/>
      <c r="F23" s="18"/>
      <c r="G23" s="17"/>
      <c r="H23" s="18"/>
      <c r="I23" s="17"/>
      <c r="J23" s="18"/>
      <c r="K23" s="17"/>
      <c r="L23" s="18"/>
      <c r="M23" s="11"/>
    </row>
    <row r="24" spans="1:51" ht="30" customHeight="1" x14ac:dyDescent="0.3">
      <c r="A24" s="42" t="s">
        <v>477</v>
      </c>
      <c r="B24" s="42"/>
      <c r="C24" s="42"/>
      <c r="D24" s="42"/>
      <c r="E24" s="43"/>
      <c r="F24" s="44"/>
      <c r="G24" s="43"/>
      <c r="H24" s="44"/>
      <c r="I24" s="43"/>
      <c r="J24" s="44"/>
      <c r="K24" s="43"/>
      <c r="L24" s="44"/>
      <c r="M24" s="42"/>
      <c r="N24" s="1" t="s">
        <v>138</v>
      </c>
    </row>
    <row r="25" spans="1:51" ht="30" customHeight="1" x14ac:dyDescent="0.3">
      <c r="A25" s="10" t="s">
        <v>465</v>
      </c>
      <c r="B25" s="10" t="s">
        <v>478</v>
      </c>
      <c r="C25" s="10" t="s">
        <v>92</v>
      </c>
      <c r="D25" s="11">
        <v>1</v>
      </c>
      <c r="E25" s="17">
        <f>단가대비표!O18</f>
        <v>290</v>
      </c>
      <c r="F25" s="18">
        <f>TRUNC(E25*D25,1)</f>
        <v>290</v>
      </c>
      <c r="G25" s="17">
        <f>단가대비표!P18</f>
        <v>0</v>
      </c>
      <c r="H25" s="18">
        <f>TRUNC(G25*D25,1)</f>
        <v>0</v>
      </c>
      <c r="I25" s="17">
        <f>단가대비표!V18</f>
        <v>0</v>
      </c>
      <c r="J25" s="18">
        <f>TRUNC(I25*D25,1)</f>
        <v>0</v>
      </c>
      <c r="K25" s="17">
        <f t="shared" ref="K25:L27" si="3">TRUNC(E25+G25+I25,1)</f>
        <v>290</v>
      </c>
      <c r="L25" s="18">
        <f t="shared" si="3"/>
        <v>290</v>
      </c>
      <c r="M25" s="10" t="s">
        <v>52</v>
      </c>
      <c r="N25" s="2" t="s">
        <v>138</v>
      </c>
      <c r="O25" s="2" t="s">
        <v>479</v>
      </c>
      <c r="P25" s="2" t="s">
        <v>61</v>
      </c>
      <c r="Q25" s="2" t="s">
        <v>61</v>
      </c>
      <c r="R25" s="2" t="s">
        <v>62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2" t="s">
        <v>52</v>
      </c>
      <c r="AW25" s="2" t="s">
        <v>480</v>
      </c>
      <c r="AX25" s="2" t="s">
        <v>52</v>
      </c>
      <c r="AY25" s="2" t="s">
        <v>52</v>
      </c>
    </row>
    <row r="26" spans="1:51" ht="30" customHeight="1" x14ac:dyDescent="0.3">
      <c r="A26" s="10" t="s">
        <v>469</v>
      </c>
      <c r="B26" s="10" t="s">
        <v>470</v>
      </c>
      <c r="C26" s="10" t="s">
        <v>92</v>
      </c>
      <c r="D26" s="11">
        <v>1</v>
      </c>
      <c r="E26" s="17">
        <f>단가대비표!O15</f>
        <v>797</v>
      </c>
      <c r="F26" s="18">
        <f>TRUNC(E26*D26,1)</f>
        <v>797</v>
      </c>
      <c r="G26" s="17">
        <f>단가대비표!P15</f>
        <v>0</v>
      </c>
      <c r="H26" s="18">
        <f>TRUNC(G26*D26,1)</f>
        <v>0</v>
      </c>
      <c r="I26" s="17">
        <f>단가대비표!V15</f>
        <v>0</v>
      </c>
      <c r="J26" s="18">
        <f>TRUNC(I26*D26,1)</f>
        <v>0</v>
      </c>
      <c r="K26" s="17">
        <f t="shared" si="3"/>
        <v>797</v>
      </c>
      <c r="L26" s="18">
        <f t="shared" si="3"/>
        <v>797</v>
      </c>
      <c r="M26" s="10" t="s">
        <v>52</v>
      </c>
      <c r="N26" s="2" t="s">
        <v>138</v>
      </c>
      <c r="O26" s="2" t="s">
        <v>471</v>
      </c>
      <c r="P26" s="2" t="s">
        <v>61</v>
      </c>
      <c r="Q26" s="2" t="s">
        <v>61</v>
      </c>
      <c r="R26" s="2" t="s">
        <v>62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" t="s">
        <v>52</v>
      </c>
      <c r="AW26" s="2" t="s">
        <v>481</v>
      </c>
      <c r="AX26" s="2" t="s">
        <v>52</v>
      </c>
      <c r="AY26" s="2" t="s">
        <v>52</v>
      </c>
    </row>
    <row r="27" spans="1:51" ht="30" customHeight="1" x14ac:dyDescent="0.3">
      <c r="A27" s="10" t="s">
        <v>473</v>
      </c>
      <c r="B27" s="10" t="s">
        <v>474</v>
      </c>
      <c r="C27" s="10" t="s">
        <v>92</v>
      </c>
      <c r="D27" s="11">
        <v>1</v>
      </c>
      <c r="E27" s="17">
        <f>단가대비표!O16</f>
        <v>274</v>
      </c>
      <c r="F27" s="18">
        <f>TRUNC(E27*D27,1)</f>
        <v>274</v>
      </c>
      <c r="G27" s="17">
        <f>단가대비표!P16</f>
        <v>0</v>
      </c>
      <c r="H27" s="18">
        <f>TRUNC(G27*D27,1)</f>
        <v>0</v>
      </c>
      <c r="I27" s="17">
        <f>단가대비표!V16</f>
        <v>0</v>
      </c>
      <c r="J27" s="18">
        <f>TRUNC(I27*D27,1)</f>
        <v>0</v>
      </c>
      <c r="K27" s="17">
        <f t="shared" si="3"/>
        <v>274</v>
      </c>
      <c r="L27" s="18">
        <f t="shared" si="3"/>
        <v>274</v>
      </c>
      <c r="M27" s="10" t="s">
        <v>52</v>
      </c>
      <c r="N27" s="2" t="s">
        <v>138</v>
      </c>
      <c r="O27" s="2" t="s">
        <v>475</v>
      </c>
      <c r="P27" s="2" t="s">
        <v>61</v>
      </c>
      <c r="Q27" s="2" t="s">
        <v>61</v>
      </c>
      <c r="R27" s="2" t="s">
        <v>62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2" t="s">
        <v>52</v>
      </c>
      <c r="AW27" s="2" t="s">
        <v>482</v>
      </c>
      <c r="AX27" s="2" t="s">
        <v>52</v>
      </c>
      <c r="AY27" s="2" t="s">
        <v>52</v>
      </c>
    </row>
    <row r="28" spans="1:51" ht="30" customHeight="1" x14ac:dyDescent="0.3">
      <c r="A28" s="10" t="s">
        <v>457</v>
      </c>
      <c r="B28" s="10" t="s">
        <v>52</v>
      </c>
      <c r="C28" s="10" t="s">
        <v>52</v>
      </c>
      <c r="D28" s="11"/>
      <c r="E28" s="17"/>
      <c r="F28" s="18">
        <f>TRUNC(SUMIF(N25:N27, N24, F25:F27),0)</f>
        <v>1361</v>
      </c>
      <c r="G28" s="17"/>
      <c r="H28" s="18">
        <f>TRUNC(SUMIF(N25:N27, N24, H25:H27),0)</f>
        <v>0</v>
      </c>
      <c r="I28" s="17"/>
      <c r="J28" s="18">
        <f>TRUNC(SUMIF(N25:N27, N24, J25:J27),0)</f>
        <v>0</v>
      </c>
      <c r="K28" s="17"/>
      <c r="L28" s="18">
        <f>F28+H28+J28</f>
        <v>1361</v>
      </c>
      <c r="M28" s="10" t="s">
        <v>52</v>
      </c>
      <c r="N28" s="2" t="s">
        <v>65</v>
      </c>
      <c r="O28" s="2" t="s">
        <v>65</v>
      </c>
      <c r="P28" s="2" t="s">
        <v>52</v>
      </c>
      <c r="Q28" s="2" t="s">
        <v>52</v>
      </c>
      <c r="R28" s="2" t="s">
        <v>52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2" t="s">
        <v>52</v>
      </c>
      <c r="AW28" s="2" t="s">
        <v>52</v>
      </c>
      <c r="AX28" s="2" t="s">
        <v>52</v>
      </c>
      <c r="AY28" s="2" t="s">
        <v>52</v>
      </c>
    </row>
    <row r="29" spans="1:51" ht="30" customHeight="1" x14ac:dyDescent="0.3">
      <c r="A29" s="11"/>
      <c r="B29" s="11"/>
      <c r="C29" s="11"/>
      <c r="D29" s="11"/>
      <c r="E29" s="17"/>
      <c r="F29" s="18"/>
      <c r="G29" s="17"/>
      <c r="H29" s="18"/>
      <c r="I29" s="17"/>
      <c r="J29" s="18"/>
      <c r="K29" s="17"/>
      <c r="L29" s="18"/>
      <c r="M29" s="11"/>
    </row>
    <row r="30" spans="1:51" ht="30" customHeight="1" x14ac:dyDescent="0.3">
      <c r="A30" s="42" t="s">
        <v>483</v>
      </c>
      <c r="B30" s="42"/>
      <c r="C30" s="42"/>
      <c r="D30" s="42"/>
      <c r="E30" s="43"/>
      <c r="F30" s="44"/>
      <c r="G30" s="43"/>
      <c r="H30" s="44"/>
      <c r="I30" s="43"/>
      <c r="J30" s="44"/>
      <c r="K30" s="43"/>
      <c r="L30" s="44"/>
      <c r="M30" s="42"/>
      <c r="N30" s="1" t="s">
        <v>144</v>
      </c>
    </row>
    <row r="31" spans="1:51" ht="30" customHeight="1" x14ac:dyDescent="0.3">
      <c r="A31" s="10" t="s">
        <v>484</v>
      </c>
      <c r="B31" s="10" t="s">
        <v>485</v>
      </c>
      <c r="C31" s="10" t="s">
        <v>142</v>
      </c>
      <c r="D31" s="11">
        <v>1</v>
      </c>
      <c r="E31" s="17">
        <f>일위대가목록!E14</f>
        <v>73</v>
      </c>
      <c r="F31" s="18">
        <f>TRUNC(E31*D31,1)</f>
        <v>73</v>
      </c>
      <c r="G31" s="17">
        <f>일위대가목록!F14</f>
        <v>4646</v>
      </c>
      <c r="H31" s="18">
        <f>TRUNC(G31*D31,1)</f>
        <v>4646</v>
      </c>
      <c r="I31" s="17">
        <f>일위대가목록!G14</f>
        <v>142</v>
      </c>
      <c r="J31" s="18">
        <f>TRUNC(I31*D31,1)</f>
        <v>142</v>
      </c>
      <c r="K31" s="17">
        <f>TRUNC(E31+G31+I31,1)</f>
        <v>4861</v>
      </c>
      <c r="L31" s="18">
        <f>TRUNC(F31+H31+J31,1)</f>
        <v>4861</v>
      </c>
      <c r="M31" s="10" t="s">
        <v>486</v>
      </c>
      <c r="N31" s="2" t="s">
        <v>144</v>
      </c>
      <c r="O31" s="2" t="s">
        <v>487</v>
      </c>
      <c r="P31" s="2" t="s">
        <v>62</v>
      </c>
      <c r="Q31" s="2" t="s">
        <v>61</v>
      </c>
      <c r="R31" s="2" t="s">
        <v>61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2" t="s">
        <v>52</v>
      </c>
      <c r="AW31" s="2" t="s">
        <v>488</v>
      </c>
      <c r="AX31" s="2" t="s">
        <v>52</v>
      </c>
      <c r="AY31" s="2" t="s">
        <v>52</v>
      </c>
    </row>
    <row r="32" spans="1:51" ht="30" customHeight="1" x14ac:dyDescent="0.3">
      <c r="A32" s="10" t="s">
        <v>489</v>
      </c>
      <c r="B32" s="10" t="s">
        <v>485</v>
      </c>
      <c r="C32" s="10" t="s">
        <v>142</v>
      </c>
      <c r="D32" s="11">
        <v>1</v>
      </c>
      <c r="E32" s="17">
        <f>일위대가목록!E15</f>
        <v>12</v>
      </c>
      <c r="F32" s="18">
        <f>TRUNC(E32*D32,1)</f>
        <v>12</v>
      </c>
      <c r="G32" s="17">
        <f>일위대가목록!F15</f>
        <v>1188</v>
      </c>
      <c r="H32" s="18">
        <f>TRUNC(G32*D32,1)</f>
        <v>1188</v>
      </c>
      <c r="I32" s="17">
        <f>일위대가목록!G15</f>
        <v>37</v>
      </c>
      <c r="J32" s="18">
        <f>TRUNC(I32*D32,1)</f>
        <v>37</v>
      </c>
      <c r="K32" s="17">
        <f>TRUNC(E32+G32+I32,1)</f>
        <v>1237</v>
      </c>
      <c r="L32" s="18">
        <f>TRUNC(F32+H32+J32,1)</f>
        <v>1237</v>
      </c>
      <c r="M32" s="10" t="s">
        <v>490</v>
      </c>
      <c r="N32" s="2" t="s">
        <v>144</v>
      </c>
      <c r="O32" s="2" t="s">
        <v>491</v>
      </c>
      <c r="P32" s="2" t="s">
        <v>62</v>
      </c>
      <c r="Q32" s="2" t="s">
        <v>61</v>
      </c>
      <c r="R32" s="2" t="s">
        <v>61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2" t="s">
        <v>52</v>
      </c>
      <c r="AW32" s="2" t="s">
        <v>492</v>
      </c>
      <c r="AX32" s="2" t="s">
        <v>52</v>
      </c>
      <c r="AY32" s="2" t="s">
        <v>52</v>
      </c>
    </row>
    <row r="33" spans="1:51" ht="30" customHeight="1" x14ac:dyDescent="0.3">
      <c r="A33" s="10" t="s">
        <v>457</v>
      </c>
      <c r="B33" s="10" t="s">
        <v>52</v>
      </c>
      <c r="C33" s="10" t="s">
        <v>52</v>
      </c>
      <c r="D33" s="11"/>
      <c r="E33" s="17"/>
      <c r="F33" s="18">
        <f>TRUNC(SUMIF(N31:N32, N30, F31:F32),0)</f>
        <v>85</v>
      </c>
      <c r="G33" s="17"/>
      <c r="H33" s="18">
        <f>TRUNC(SUMIF(N31:N32, N30, H31:H32),0)</f>
        <v>5834</v>
      </c>
      <c r="I33" s="17"/>
      <c r="J33" s="18">
        <f>TRUNC(SUMIF(N31:N32, N30, J31:J32),0)</f>
        <v>179</v>
      </c>
      <c r="K33" s="17"/>
      <c r="L33" s="18">
        <f>F33+H33+J33</f>
        <v>6098</v>
      </c>
      <c r="M33" s="10" t="s">
        <v>52</v>
      </c>
      <c r="N33" s="2" t="s">
        <v>65</v>
      </c>
      <c r="O33" s="2" t="s">
        <v>65</v>
      </c>
      <c r="P33" s="2" t="s">
        <v>52</v>
      </c>
      <c r="Q33" s="2" t="s">
        <v>52</v>
      </c>
      <c r="R33" s="2" t="s">
        <v>52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2" t="s">
        <v>52</v>
      </c>
      <c r="AW33" s="2" t="s">
        <v>52</v>
      </c>
      <c r="AX33" s="2" t="s">
        <v>52</v>
      </c>
      <c r="AY33" s="2" t="s">
        <v>52</v>
      </c>
    </row>
    <row r="34" spans="1:51" ht="30" customHeight="1" x14ac:dyDescent="0.3">
      <c r="A34" s="11"/>
      <c r="B34" s="11"/>
      <c r="C34" s="11"/>
      <c r="D34" s="11"/>
      <c r="E34" s="17"/>
      <c r="F34" s="18"/>
      <c r="G34" s="17"/>
      <c r="H34" s="18"/>
      <c r="I34" s="17"/>
      <c r="J34" s="18"/>
      <c r="K34" s="17"/>
      <c r="L34" s="18"/>
      <c r="M34" s="11"/>
    </row>
    <row r="35" spans="1:51" ht="30" customHeight="1" x14ac:dyDescent="0.3">
      <c r="A35" s="42" t="s">
        <v>493</v>
      </c>
      <c r="B35" s="42"/>
      <c r="C35" s="42"/>
      <c r="D35" s="42"/>
      <c r="E35" s="43"/>
      <c r="F35" s="44"/>
      <c r="G35" s="43"/>
      <c r="H35" s="44"/>
      <c r="I35" s="43"/>
      <c r="J35" s="44"/>
      <c r="K35" s="43"/>
      <c r="L35" s="44"/>
      <c r="M35" s="42"/>
      <c r="N35" s="1" t="s">
        <v>149</v>
      </c>
    </row>
    <row r="36" spans="1:51" ht="30" customHeight="1" x14ac:dyDescent="0.3">
      <c r="A36" s="10" t="s">
        <v>494</v>
      </c>
      <c r="B36" s="10" t="s">
        <v>495</v>
      </c>
      <c r="C36" s="10" t="s">
        <v>496</v>
      </c>
      <c r="D36" s="11">
        <v>0.55000000000000004</v>
      </c>
      <c r="E36" s="17">
        <f>일위대가목록!E17</f>
        <v>0</v>
      </c>
      <c r="F36" s="18">
        <f>TRUNC(E36*D36,1)</f>
        <v>0</v>
      </c>
      <c r="G36" s="17">
        <f>일위대가목록!F17</f>
        <v>0</v>
      </c>
      <c r="H36" s="18">
        <f>TRUNC(G36*D36,1)</f>
        <v>0</v>
      </c>
      <c r="I36" s="17">
        <f>일위대가목록!G17</f>
        <v>407</v>
      </c>
      <c r="J36" s="18">
        <f>TRUNC(I36*D36,1)</f>
        <v>223.8</v>
      </c>
      <c r="K36" s="17">
        <f t="shared" ref="K36:L39" si="4">TRUNC(E36+G36+I36,1)</f>
        <v>407</v>
      </c>
      <c r="L36" s="18">
        <f t="shared" si="4"/>
        <v>223.8</v>
      </c>
      <c r="M36" s="10" t="s">
        <v>497</v>
      </c>
      <c r="N36" s="2" t="s">
        <v>149</v>
      </c>
      <c r="O36" s="2" t="s">
        <v>498</v>
      </c>
      <c r="P36" s="2" t="s">
        <v>62</v>
      </c>
      <c r="Q36" s="2" t="s">
        <v>61</v>
      </c>
      <c r="R36" s="2" t="s">
        <v>61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2" t="s">
        <v>52</v>
      </c>
      <c r="AW36" s="2" t="s">
        <v>499</v>
      </c>
      <c r="AX36" s="2" t="s">
        <v>52</v>
      </c>
      <c r="AY36" s="2" t="s">
        <v>52</v>
      </c>
    </row>
    <row r="37" spans="1:51" ht="30" customHeight="1" x14ac:dyDescent="0.3">
      <c r="A37" s="10" t="s">
        <v>500</v>
      </c>
      <c r="B37" s="10" t="s">
        <v>195</v>
      </c>
      <c r="C37" s="10" t="s">
        <v>196</v>
      </c>
      <c r="D37" s="11">
        <v>0.152</v>
      </c>
      <c r="E37" s="17">
        <f>단가대비표!O62</f>
        <v>0</v>
      </c>
      <c r="F37" s="18">
        <f>TRUNC(E37*D37,1)</f>
        <v>0</v>
      </c>
      <c r="G37" s="17">
        <f>단가대비표!P62</f>
        <v>150052</v>
      </c>
      <c r="H37" s="18">
        <f>TRUNC(G37*D37,1)</f>
        <v>22807.9</v>
      </c>
      <c r="I37" s="17">
        <f>단가대비표!V62</f>
        <v>0</v>
      </c>
      <c r="J37" s="18">
        <f>TRUNC(I37*D37,1)</f>
        <v>0</v>
      </c>
      <c r="K37" s="17">
        <f t="shared" si="4"/>
        <v>150052</v>
      </c>
      <c r="L37" s="18">
        <f t="shared" si="4"/>
        <v>22807.9</v>
      </c>
      <c r="M37" s="10" t="s">
        <v>52</v>
      </c>
      <c r="N37" s="2" t="s">
        <v>149</v>
      </c>
      <c r="O37" s="2" t="s">
        <v>501</v>
      </c>
      <c r="P37" s="2" t="s">
        <v>61</v>
      </c>
      <c r="Q37" s="2" t="s">
        <v>61</v>
      </c>
      <c r="R37" s="2" t="s">
        <v>62</v>
      </c>
      <c r="S37" s="3"/>
      <c r="T37" s="3"/>
      <c r="U37" s="3"/>
      <c r="V37" s="3">
        <v>1</v>
      </c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2" t="s">
        <v>52</v>
      </c>
      <c r="AW37" s="2" t="s">
        <v>502</v>
      </c>
      <c r="AX37" s="2" t="s">
        <v>52</v>
      </c>
      <c r="AY37" s="2" t="s">
        <v>52</v>
      </c>
    </row>
    <row r="38" spans="1:51" ht="30" customHeight="1" x14ac:dyDescent="0.3">
      <c r="A38" s="10" t="s">
        <v>194</v>
      </c>
      <c r="B38" s="10" t="s">
        <v>195</v>
      </c>
      <c r="C38" s="10" t="s">
        <v>196</v>
      </c>
      <c r="D38" s="11">
        <v>0.152</v>
      </c>
      <c r="E38" s="17">
        <f>단가대비표!O57</f>
        <v>0</v>
      </c>
      <c r="F38" s="18">
        <f>TRUNC(E38*D38,1)</f>
        <v>0</v>
      </c>
      <c r="G38" s="17">
        <f>단가대비표!P57</f>
        <v>130264</v>
      </c>
      <c r="H38" s="18">
        <f>TRUNC(G38*D38,1)</f>
        <v>19800.099999999999</v>
      </c>
      <c r="I38" s="17">
        <f>단가대비표!V57</f>
        <v>0</v>
      </c>
      <c r="J38" s="18">
        <f>TRUNC(I38*D38,1)</f>
        <v>0</v>
      </c>
      <c r="K38" s="17">
        <f t="shared" si="4"/>
        <v>130264</v>
      </c>
      <c r="L38" s="18">
        <f t="shared" si="4"/>
        <v>19800.099999999999</v>
      </c>
      <c r="M38" s="10" t="s">
        <v>52</v>
      </c>
      <c r="N38" s="2" t="s">
        <v>149</v>
      </c>
      <c r="O38" s="2" t="s">
        <v>197</v>
      </c>
      <c r="P38" s="2" t="s">
        <v>61</v>
      </c>
      <c r="Q38" s="2" t="s">
        <v>61</v>
      </c>
      <c r="R38" s="2" t="s">
        <v>62</v>
      </c>
      <c r="S38" s="3"/>
      <c r="T38" s="3"/>
      <c r="U38" s="3"/>
      <c r="V38" s="3">
        <v>1</v>
      </c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2" t="s">
        <v>52</v>
      </c>
      <c r="AW38" s="2" t="s">
        <v>503</v>
      </c>
      <c r="AX38" s="2" t="s">
        <v>52</v>
      </c>
      <c r="AY38" s="2" t="s">
        <v>52</v>
      </c>
    </row>
    <row r="39" spans="1:51" ht="30" customHeight="1" x14ac:dyDescent="0.3">
      <c r="A39" s="10" t="s">
        <v>202</v>
      </c>
      <c r="B39" s="10" t="s">
        <v>203</v>
      </c>
      <c r="C39" s="10" t="s">
        <v>87</v>
      </c>
      <c r="D39" s="11">
        <v>1</v>
      </c>
      <c r="E39" s="17">
        <f>TRUNC(SUMIF(V36:V39, RIGHTB(O39, 1), H36:H39)*U39, 2)</f>
        <v>1278.24</v>
      </c>
      <c r="F39" s="18">
        <f>TRUNC(E39*D39,1)</f>
        <v>1278.2</v>
      </c>
      <c r="G39" s="17">
        <v>0</v>
      </c>
      <c r="H39" s="18">
        <f>TRUNC(G39*D39,1)</f>
        <v>0</v>
      </c>
      <c r="I39" s="17">
        <v>0</v>
      </c>
      <c r="J39" s="18">
        <f>TRUNC(I39*D39,1)</f>
        <v>0</v>
      </c>
      <c r="K39" s="17">
        <f t="shared" si="4"/>
        <v>1278.2</v>
      </c>
      <c r="L39" s="18">
        <f t="shared" si="4"/>
        <v>1278.2</v>
      </c>
      <c r="M39" s="10" t="s">
        <v>52</v>
      </c>
      <c r="N39" s="2" t="s">
        <v>149</v>
      </c>
      <c r="O39" s="2" t="s">
        <v>88</v>
      </c>
      <c r="P39" s="2" t="s">
        <v>61</v>
      </c>
      <c r="Q39" s="2" t="s">
        <v>61</v>
      </c>
      <c r="R39" s="2" t="s">
        <v>61</v>
      </c>
      <c r="S39" s="3">
        <v>1</v>
      </c>
      <c r="T39" s="3">
        <v>0</v>
      </c>
      <c r="U39" s="3">
        <v>0.03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2" t="s">
        <v>52</v>
      </c>
      <c r="AW39" s="2" t="s">
        <v>504</v>
      </c>
      <c r="AX39" s="2" t="s">
        <v>52</v>
      </c>
      <c r="AY39" s="2" t="s">
        <v>52</v>
      </c>
    </row>
    <row r="40" spans="1:51" ht="30" customHeight="1" x14ac:dyDescent="0.3">
      <c r="A40" s="10" t="s">
        <v>457</v>
      </c>
      <c r="B40" s="10" t="s">
        <v>52</v>
      </c>
      <c r="C40" s="10" t="s">
        <v>52</v>
      </c>
      <c r="D40" s="11"/>
      <c r="E40" s="17"/>
      <c r="F40" s="18">
        <f>TRUNC(SUMIF(N36:N39, N35, F36:F39),0)</f>
        <v>1278</v>
      </c>
      <c r="G40" s="17"/>
      <c r="H40" s="18">
        <f>TRUNC(SUMIF(N36:N39, N35, H36:H39),0)</f>
        <v>42608</v>
      </c>
      <c r="I40" s="17"/>
      <c r="J40" s="18">
        <f>TRUNC(SUMIF(N36:N39, N35, J36:J39),0)</f>
        <v>223</v>
      </c>
      <c r="K40" s="17"/>
      <c r="L40" s="18">
        <f>F40+H40+J40</f>
        <v>44109</v>
      </c>
      <c r="M40" s="10" t="s">
        <v>52</v>
      </c>
      <c r="N40" s="2" t="s">
        <v>65</v>
      </c>
      <c r="O40" s="2" t="s">
        <v>65</v>
      </c>
      <c r="P40" s="2" t="s">
        <v>52</v>
      </c>
      <c r="Q40" s="2" t="s">
        <v>52</v>
      </c>
      <c r="R40" s="2" t="s">
        <v>52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2" t="s">
        <v>52</v>
      </c>
      <c r="AW40" s="2" t="s">
        <v>52</v>
      </c>
      <c r="AX40" s="2" t="s">
        <v>52</v>
      </c>
      <c r="AY40" s="2" t="s">
        <v>52</v>
      </c>
    </row>
    <row r="41" spans="1:51" ht="30" customHeight="1" x14ac:dyDescent="0.3">
      <c r="A41" s="11"/>
      <c r="B41" s="11"/>
      <c r="C41" s="11"/>
      <c r="D41" s="11"/>
      <c r="E41" s="17"/>
      <c r="F41" s="18"/>
      <c r="G41" s="17"/>
      <c r="H41" s="18"/>
      <c r="I41" s="17"/>
      <c r="J41" s="18"/>
      <c r="K41" s="17"/>
      <c r="L41" s="18"/>
      <c r="M41" s="11"/>
    </row>
    <row r="42" spans="1:51" ht="30" customHeight="1" x14ac:dyDescent="0.3">
      <c r="A42" s="42" t="s">
        <v>505</v>
      </c>
      <c r="B42" s="42"/>
      <c r="C42" s="42"/>
      <c r="D42" s="42"/>
      <c r="E42" s="43"/>
      <c r="F42" s="44"/>
      <c r="G42" s="43"/>
      <c r="H42" s="44"/>
      <c r="I42" s="43"/>
      <c r="J42" s="44"/>
      <c r="K42" s="43"/>
      <c r="L42" s="44"/>
      <c r="M42" s="42"/>
      <c r="N42" s="1" t="s">
        <v>154</v>
      </c>
    </row>
    <row r="43" spans="1:51" ht="30" customHeight="1" x14ac:dyDescent="0.3">
      <c r="A43" s="10" t="s">
        <v>506</v>
      </c>
      <c r="B43" s="10" t="s">
        <v>507</v>
      </c>
      <c r="C43" s="10" t="s">
        <v>398</v>
      </c>
      <c r="D43" s="11">
        <v>1.05</v>
      </c>
      <c r="E43" s="17">
        <f>단가대비표!O24</f>
        <v>1593</v>
      </c>
      <c r="F43" s="18">
        <f t="shared" ref="F43:F49" si="5">TRUNC(E43*D43,1)</f>
        <v>1672.6</v>
      </c>
      <c r="G43" s="17">
        <f>단가대비표!P24</f>
        <v>0</v>
      </c>
      <c r="H43" s="18">
        <f t="shared" ref="H43:H49" si="6">TRUNC(G43*D43,1)</f>
        <v>0</v>
      </c>
      <c r="I43" s="17">
        <f>단가대비표!V24</f>
        <v>0</v>
      </c>
      <c r="J43" s="18">
        <f t="shared" ref="J43:J49" si="7">TRUNC(I43*D43,1)</f>
        <v>0</v>
      </c>
      <c r="K43" s="17">
        <f t="shared" ref="K43:L49" si="8">TRUNC(E43+G43+I43,1)</f>
        <v>1593</v>
      </c>
      <c r="L43" s="18">
        <f t="shared" si="8"/>
        <v>1672.6</v>
      </c>
      <c r="M43" s="10" t="s">
        <v>52</v>
      </c>
      <c r="N43" s="2" t="s">
        <v>154</v>
      </c>
      <c r="O43" s="2" t="s">
        <v>508</v>
      </c>
      <c r="P43" s="2" t="s">
        <v>61</v>
      </c>
      <c r="Q43" s="2" t="s">
        <v>61</v>
      </c>
      <c r="R43" s="2" t="s">
        <v>62</v>
      </c>
      <c r="S43" s="3"/>
      <c r="T43" s="3"/>
      <c r="U43" s="3"/>
      <c r="V43" s="3">
        <v>1</v>
      </c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2" t="s">
        <v>52</v>
      </c>
      <c r="AW43" s="2" t="s">
        <v>509</v>
      </c>
      <c r="AX43" s="2" t="s">
        <v>52</v>
      </c>
      <c r="AY43" s="2" t="s">
        <v>52</v>
      </c>
    </row>
    <row r="44" spans="1:51" ht="30" customHeight="1" x14ac:dyDescent="0.3">
      <c r="A44" s="10" t="s">
        <v>510</v>
      </c>
      <c r="B44" s="10" t="s">
        <v>511</v>
      </c>
      <c r="C44" s="10" t="s">
        <v>87</v>
      </c>
      <c r="D44" s="11">
        <v>1</v>
      </c>
      <c r="E44" s="17">
        <f>TRUNC(SUMIF(V43:V49, RIGHTB(O44, 1), F43:F49)*U44, 2)</f>
        <v>50.17</v>
      </c>
      <c r="F44" s="18">
        <f t="shared" si="5"/>
        <v>50.1</v>
      </c>
      <c r="G44" s="17">
        <v>0</v>
      </c>
      <c r="H44" s="18">
        <f t="shared" si="6"/>
        <v>0</v>
      </c>
      <c r="I44" s="17">
        <v>0</v>
      </c>
      <c r="J44" s="18">
        <f t="shared" si="7"/>
        <v>0</v>
      </c>
      <c r="K44" s="17">
        <f t="shared" si="8"/>
        <v>50.1</v>
      </c>
      <c r="L44" s="18">
        <f t="shared" si="8"/>
        <v>50.1</v>
      </c>
      <c r="M44" s="10" t="s">
        <v>52</v>
      </c>
      <c r="N44" s="2" t="s">
        <v>154</v>
      </c>
      <c r="O44" s="2" t="s">
        <v>88</v>
      </c>
      <c r="P44" s="2" t="s">
        <v>61</v>
      </c>
      <c r="Q44" s="2" t="s">
        <v>61</v>
      </c>
      <c r="R44" s="2" t="s">
        <v>61</v>
      </c>
      <c r="S44" s="3">
        <v>0</v>
      </c>
      <c r="T44" s="3">
        <v>0</v>
      </c>
      <c r="U44" s="3">
        <v>0.03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2" t="s">
        <v>52</v>
      </c>
      <c r="AW44" s="2" t="s">
        <v>512</v>
      </c>
      <c r="AX44" s="2" t="s">
        <v>52</v>
      </c>
      <c r="AY44" s="2" t="s">
        <v>52</v>
      </c>
    </row>
    <row r="45" spans="1:51" ht="30" customHeight="1" x14ac:dyDescent="0.3">
      <c r="A45" s="10" t="s">
        <v>513</v>
      </c>
      <c r="B45" s="10" t="s">
        <v>514</v>
      </c>
      <c r="C45" s="10" t="s">
        <v>515</v>
      </c>
      <c r="D45" s="11">
        <v>0.36</v>
      </c>
      <c r="E45" s="17">
        <f>단가대비표!O19</f>
        <v>1100</v>
      </c>
      <c r="F45" s="18">
        <f t="shared" si="5"/>
        <v>396</v>
      </c>
      <c r="G45" s="17">
        <f>단가대비표!P19</f>
        <v>0</v>
      </c>
      <c r="H45" s="18">
        <f t="shared" si="6"/>
        <v>0</v>
      </c>
      <c r="I45" s="17">
        <f>단가대비표!V19</f>
        <v>0</v>
      </c>
      <c r="J45" s="18">
        <f t="shared" si="7"/>
        <v>0</v>
      </c>
      <c r="K45" s="17">
        <f t="shared" si="8"/>
        <v>1100</v>
      </c>
      <c r="L45" s="18">
        <f t="shared" si="8"/>
        <v>396</v>
      </c>
      <c r="M45" s="10" t="s">
        <v>52</v>
      </c>
      <c r="N45" s="2" t="s">
        <v>154</v>
      </c>
      <c r="O45" s="2" t="s">
        <v>516</v>
      </c>
      <c r="P45" s="2" t="s">
        <v>61</v>
      </c>
      <c r="Q45" s="2" t="s">
        <v>61</v>
      </c>
      <c r="R45" s="2" t="s">
        <v>62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2" t="s">
        <v>52</v>
      </c>
      <c r="AW45" s="2" t="s">
        <v>517</v>
      </c>
      <c r="AX45" s="2" t="s">
        <v>52</v>
      </c>
      <c r="AY45" s="2" t="s">
        <v>52</v>
      </c>
    </row>
    <row r="46" spans="1:51" ht="30" customHeight="1" x14ac:dyDescent="0.3">
      <c r="A46" s="10" t="s">
        <v>518</v>
      </c>
      <c r="B46" s="10" t="s">
        <v>519</v>
      </c>
      <c r="C46" s="10" t="s">
        <v>398</v>
      </c>
      <c r="D46" s="11">
        <v>0.32</v>
      </c>
      <c r="E46" s="17">
        <f>단가대비표!O20</f>
        <v>300</v>
      </c>
      <c r="F46" s="18">
        <f t="shared" si="5"/>
        <v>96</v>
      </c>
      <c r="G46" s="17">
        <f>단가대비표!P20</f>
        <v>0</v>
      </c>
      <c r="H46" s="18">
        <f t="shared" si="6"/>
        <v>0</v>
      </c>
      <c r="I46" s="17">
        <f>단가대비표!V20</f>
        <v>0</v>
      </c>
      <c r="J46" s="18">
        <f t="shared" si="7"/>
        <v>0</v>
      </c>
      <c r="K46" s="17">
        <f t="shared" si="8"/>
        <v>300</v>
      </c>
      <c r="L46" s="18">
        <f t="shared" si="8"/>
        <v>96</v>
      </c>
      <c r="M46" s="10" t="s">
        <v>52</v>
      </c>
      <c r="N46" s="2" t="s">
        <v>154</v>
      </c>
      <c r="O46" s="2" t="s">
        <v>520</v>
      </c>
      <c r="P46" s="2" t="s">
        <v>61</v>
      </c>
      <c r="Q46" s="2" t="s">
        <v>61</v>
      </c>
      <c r="R46" s="2" t="s">
        <v>62</v>
      </c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2" t="s">
        <v>52</v>
      </c>
      <c r="AW46" s="2" t="s">
        <v>521</v>
      </c>
      <c r="AX46" s="2" t="s">
        <v>52</v>
      </c>
      <c r="AY46" s="2" t="s">
        <v>52</v>
      </c>
    </row>
    <row r="47" spans="1:51" ht="30" customHeight="1" x14ac:dyDescent="0.3">
      <c r="A47" s="10" t="s">
        <v>522</v>
      </c>
      <c r="B47" s="10" t="s">
        <v>195</v>
      </c>
      <c r="C47" s="10" t="s">
        <v>196</v>
      </c>
      <c r="D47" s="11">
        <f>공량산출근거서_일위대가!K16</f>
        <v>3.1E-2</v>
      </c>
      <c r="E47" s="17">
        <f>단가대비표!O64</f>
        <v>0</v>
      </c>
      <c r="F47" s="18">
        <f t="shared" si="5"/>
        <v>0</v>
      </c>
      <c r="G47" s="17">
        <f>단가대비표!P64</f>
        <v>174352</v>
      </c>
      <c r="H47" s="18">
        <f t="shared" si="6"/>
        <v>5404.9</v>
      </c>
      <c r="I47" s="17">
        <f>단가대비표!V64</f>
        <v>0</v>
      </c>
      <c r="J47" s="18">
        <f t="shared" si="7"/>
        <v>0</v>
      </c>
      <c r="K47" s="17">
        <f t="shared" si="8"/>
        <v>174352</v>
      </c>
      <c r="L47" s="18">
        <f t="shared" si="8"/>
        <v>5404.9</v>
      </c>
      <c r="M47" s="10" t="s">
        <v>52</v>
      </c>
      <c r="N47" s="2" t="s">
        <v>154</v>
      </c>
      <c r="O47" s="2" t="s">
        <v>523</v>
      </c>
      <c r="P47" s="2" t="s">
        <v>61</v>
      </c>
      <c r="Q47" s="2" t="s">
        <v>61</v>
      </c>
      <c r="R47" s="2" t="s">
        <v>62</v>
      </c>
      <c r="S47" s="3"/>
      <c r="T47" s="3"/>
      <c r="U47" s="3"/>
      <c r="V47" s="3"/>
      <c r="W47" s="3">
        <v>2</v>
      </c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2" t="s">
        <v>52</v>
      </c>
      <c r="AW47" s="2" t="s">
        <v>524</v>
      </c>
      <c r="AX47" s="2" t="s">
        <v>52</v>
      </c>
      <c r="AY47" s="2" t="s">
        <v>52</v>
      </c>
    </row>
    <row r="48" spans="1:51" ht="30" customHeight="1" x14ac:dyDescent="0.3">
      <c r="A48" s="10" t="s">
        <v>194</v>
      </c>
      <c r="B48" s="10" t="s">
        <v>195</v>
      </c>
      <c r="C48" s="10" t="s">
        <v>196</v>
      </c>
      <c r="D48" s="11">
        <f>공량산출근거서_일위대가!K15</f>
        <v>2E-3</v>
      </c>
      <c r="E48" s="17">
        <f>단가대비표!O57</f>
        <v>0</v>
      </c>
      <c r="F48" s="18">
        <f t="shared" si="5"/>
        <v>0</v>
      </c>
      <c r="G48" s="17">
        <f>단가대비표!P57</f>
        <v>130264</v>
      </c>
      <c r="H48" s="18">
        <f t="shared" si="6"/>
        <v>260.5</v>
      </c>
      <c r="I48" s="17">
        <f>단가대비표!V57</f>
        <v>0</v>
      </c>
      <c r="J48" s="18">
        <f t="shared" si="7"/>
        <v>0</v>
      </c>
      <c r="K48" s="17">
        <f t="shared" si="8"/>
        <v>130264</v>
      </c>
      <c r="L48" s="18">
        <f t="shared" si="8"/>
        <v>260.5</v>
      </c>
      <c r="M48" s="10" t="s">
        <v>52</v>
      </c>
      <c r="N48" s="2" t="s">
        <v>154</v>
      </c>
      <c r="O48" s="2" t="s">
        <v>197</v>
      </c>
      <c r="P48" s="2" t="s">
        <v>61</v>
      </c>
      <c r="Q48" s="2" t="s">
        <v>61</v>
      </c>
      <c r="R48" s="2" t="s">
        <v>62</v>
      </c>
      <c r="S48" s="3"/>
      <c r="T48" s="3"/>
      <c r="U48" s="3"/>
      <c r="V48" s="3"/>
      <c r="W48" s="3">
        <v>2</v>
      </c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2" t="s">
        <v>52</v>
      </c>
      <c r="AW48" s="2" t="s">
        <v>525</v>
      </c>
      <c r="AX48" s="2" t="s">
        <v>52</v>
      </c>
      <c r="AY48" s="2" t="s">
        <v>52</v>
      </c>
    </row>
    <row r="49" spans="1:51" ht="30" customHeight="1" x14ac:dyDescent="0.3">
      <c r="A49" s="10" t="s">
        <v>202</v>
      </c>
      <c r="B49" s="10" t="s">
        <v>203</v>
      </c>
      <c r="C49" s="10" t="s">
        <v>87</v>
      </c>
      <c r="D49" s="11">
        <v>1</v>
      </c>
      <c r="E49" s="17">
        <f>TRUNC(SUMIF(W43:W49, RIGHTB(O49, 1), H43:H49)*U49, 2)</f>
        <v>169.96</v>
      </c>
      <c r="F49" s="18">
        <f t="shared" si="5"/>
        <v>169.9</v>
      </c>
      <c r="G49" s="17">
        <v>0</v>
      </c>
      <c r="H49" s="18">
        <f t="shared" si="6"/>
        <v>0</v>
      </c>
      <c r="I49" s="17">
        <v>0</v>
      </c>
      <c r="J49" s="18">
        <f t="shared" si="7"/>
        <v>0</v>
      </c>
      <c r="K49" s="17">
        <f t="shared" si="8"/>
        <v>169.9</v>
      </c>
      <c r="L49" s="18">
        <f t="shared" si="8"/>
        <v>169.9</v>
      </c>
      <c r="M49" s="10" t="s">
        <v>52</v>
      </c>
      <c r="N49" s="2" t="s">
        <v>154</v>
      </c>
      <c r="O49" s="2" t="s">
        <v>204</v>
      </c>
      <c r="P49" s="2" t="s">
        <v>61</v>
      </c>
      <c r="Q49" s="2" t="s">
        <v>61</v>
      </c>
      <c r="R49" s="2" t="s">
        <v>61</v>
      </c>
      <c r="S49" s="3">
        <v>1</v>
      </c>
      <c r="T49" s="3">
        <v>0</v>
      </c>
      <c r="U49" s="3">
        <v>0.03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2" t="s">
        <v>52</v>
      </c>
      <c r="AW49" s="2" t="s">
        <v>526</v>
      </c>
      <c r="AX49" s="2" t="s">
        <v>52</v>
      </c>
      <c r="AY49" s="2" t="s">
        <v>52</v>
      </c>
    </row>
    <row r="50" spans="1:51" ht="30" customHeight="1" x14ac:dyDescent="0.3">
      <c r="A50" s="10" t="s">
        <v>457</v>
      </c>
      <c r="B50" s="10" t="s">
        <v>52</v>
      </c>
      <c r="C50" s="10" t="s">
        <v>52</v>
      </c>
      <c r="D50" s="11"/>
      <c r="E50" s="17"/>
      <c r="F50" s="18">
        <f>TRUNC(SUMIF(N43:N49, N42, F43:F49),0)</f>
        <v>2384</v>
      </c>
      <c r="G50" s="17"/>
      <c r="H50" s="18">
        <f>TRUNC(SUMIF(N43:N49, N42, H43:H49),0)</f>
        <v>5665</v>
      </c>
      <c r="I50" s="17"/>
      <c r="J50" s="18">
        <f>TRUNC(SUMIF(N43:N49, N42, J43:J49),0)</f>
        <v>0</v>
      </c>
      <c r="K50" s="17"/>
      <c r="L50" s="18">
        <f>F50+H50+J50</f>
        <v>8049</v>
      </c>
      <c r="M50" s="10" t="s">
        <v>52</v>
      </c>
      <c r="N50" s="2" t="s">
        <v>65</v>
      </c>
      <c r="O50" s="2" t="s">
        <v>65</v>
      </c>
      <c r="P50" s="2" t="s">
        <v>52</v>
      </c>
      <c r="Q50" s="2" t="s">
        <v>52</v>
      </c>
      <c r="R50" s="2" t="s">
        <v>52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2" t="s">
        <v>52</v>
      </c>
      <c r="AW50" s="2" t="s">
        <v>52</v>
      </c>
      <c r="AX50" s="2" t="s">
        <v>52</v>
      </c>
      <c r="AY50" s="2" t="s">
        <v>52</v>
      </c>
    </row>
    <row r="51" spans="1:51" ht="30" customHeight="1" x14ac:dyDescent="0.3">
      <c r="A51" s="11"/>
      <c r="B51" s="11"/>
      <c r="C51" s="11"/>
      <c r="D51" s="11"/>
      <c r="E51" s="17"/>
      <c r="F51" s="18"/>
      <c r="G51" s="17"/>
      <c r="H51" s="18"/>
      <c r="I51" s="17"/>
      <c r="J51" s="18"/>
      <c r="K51" s="17"/>
      <c r="L51" s="18"/>
      <c r="M51" s="11"/>
    </row>
    <row r="52" spans="1:51" ht="30" customHeight="1" x14ac:dyDescent="0.3">
      <c r="A52" s="42" t="s">
        <v>527</v>
      </c>
      <c r="B52" s="42"/>
      <c r="C52" s="42"/>
      <c r="D52" s="42"/>
      <c r="E52" s="43"/>
      <c r="F52" s="44"/>
      <c r="G52" s="43"/>
      <c r="H52" s="44"/>
      <c r="I52" s="43"/>
      <c r="J52" s="44"/>
      <c r="K52" s="43"/>
      <c r="L52" s="44"/>
      <c r="M52" s="42"/>
      <c r="N52" s="1" t="s">
        <v>158</v>
      </c>
    </row>
    <row r="53" spans="1:51" ht="30" customHeight="1" x14ac:dyDescent="0.3">
      <c r="A53" s="10" t="s">
        <v>506</v>
      </c>
      <c r="B53" s="10" t="s">
        <v>528</v>
      </c>
      <c r="C53" s="10" t="s">
        <v>398</v>
      </c>
      <c r="D53" s="11">
        <v>1.05</v>
      </c>
      <c r="E53" s="17">
        <f>단가대비표!O25</f>
        <v>1705.34</v>
      </c>
      <c r="F53" s="18">
        <f t="shared" ref="F53:F59" si="9">TRUNC(E53*D53,1)</f>
        <v>1790.6</v>
      </c>
      <c r="G53" s="17">
        <f>단가대비표!P25</f>
        <v>0</v>
      </c>
      <c r="H53" s="18">
        <f t="shared" ref="H53:H59" si="10">TRUNC(G53*D53,1)</f>
        <v>0</v>
      </c>
      <c r="I53" s="17">
        <f>단가대비표!V25</f>
        <v>0</v>
      </c>
      <c r="J53" s="18">
        <f t="shared" ref="J53:J59" si="11">TRUNC(I53*D53,1)</f>
        <v>0</v>
      </c>
      <c r="K53" s="17">
        <f t="shared" ref="K53:L59" si="12">TRUNC(E53+G53+I53,1)</f>
        <v>1705.3</v>
      </c>
      <c r="L53" s="18">
        <f t="shared" si="12"/>
        <v>1790.6</v>
      </c>
      <c r="M53" s="10" t="s">
        <v>52</v>
      </c>
      <c r="N53" s="2" t="s">
        <v>158</v>
      </c>
      <c r="O53" s="2" t="s">
        <v>529</v>
      </c>
      <c r="P53" s="2" t="s">
        <v>61</v>
      </c>
      <c r="Q53" s="2" t="s">
        <v>61</v>
      </c>
      <c r="R53" s="2" t="s">
        <v>62</v>
      </c>
      <c r="S53" s="3"/>
      <c r="T53" s="3"/>
      <c r="U53" s="3"/>
      <c r="V53" s="3">
        <v>1</v>
      </c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2" t="s">
        <v>52</v>
      </c>
      <c r="AW53" s="2" t="s">
        <v>530</v>
      </c>
      <c r="AX53" s="2" t="s">
        <v>52</v>
      </c>
      <c r="AY53" s="2" t="s">
        <v>52</v>
      </c>
    </row>
    <row r="54" spans="1:51" ht="30" customHeight="1" x14ac:dyDescent="0.3">
      <c r="A54" s="10" t="s">
        <v>510</v>
      </c>
      <c r="B54" s="10" t="s">
        <v>511</v>
      </c>
      <c r="C54" s="10" t="s">
        <v>87</v>
      </c>
      <c r="D54" s="11">
        <v>1</v>
      </c>
      <c r="E54" s="17">
        <f>TRUNC(SUMIF(V53:V59, RIGHTB(O54, 1), F53:F59)*U54, 2)</f>
        <v>53.71</v>
      </c>
      <c r="F54" s="18">
        <f t="shared" si="9"/>
        <v>53.7</v>
      </c>
      <c r="G54" s="17">
        <v>0</v>
      </c>
      <c r="H54" s="18">
        <f t="shared" si="10"/>
        <v>0</v>
      </c>
      <c r="I54" s="17">
        <v>0</v>
      </c>
      <c r="J54" s="18">
        <f t="shared" si="11"/>
        <v>0</v>
      </c>
      <c r="K54" s="17">
        <f t="shared" si="12"/>
        <v>53.7</v>
      </c>
      <c r="L54" s="18">
        <f t="shared" si="12"/>
        <v>53.7</v>
      </c>
      <c r="M54" s="10" t="s">
        <v>52</v>
      </c>
      <c r="N54" s="2" t="s">
        <v>158</v>
      </c>
      <c r="O54" s="2" t="s">
        <v>88</v>
      </c>
      <c r="P54" s="2" t="s">
        <v>61</v>
      </c>
      <c r="Q54" s="2" t="s">
        <v>61</v>
      </c>
      <c r="R54" s="2" t="s">
        <v>61</v>
      </c>
      <c r="S54" s="3">
        <v>0</v>
      </c>
      <c r="T54" s="3">
        <v>0</v>
      </c>
      <c r="U54" s="3">
        <v>0.03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2" t="s">
        <v>52</v>
      </c>
      <c r="AW54" s="2" t="s">
        <v>531</v>
      </c>
      <c r="AX54" s="2" t="s">
        <v>52</v>
      </c>
      <c r="AY54" s="2" t="s">
        <v>52</v>
      </c>
    </row>
    <row r="55" spans="1:51" ht="30" customHeight="1" x14ac:dyDescent="0.3">
      <c r="A55" s="10" t="s">
        <v>513</v>
      </c>
      <c r="B55" s="10" t="s">
        <v>514</v>
      </c>
      <c r="C55" s="10" t="s">
        <v>515</v>
      </c>
      <c r="D55" s="11">
        <v>0.4</v>
      </c>
      <c r="E55" s="17">
        <f>단가대비표!O19</f>
        <v>1100</v>
      </c>
      <c r="F55" s="18">
        <f t="shared" si="9"/>
        <v>440</v>
      </c>
      <c r="G55" s="17">
        <f>단가대비표!P19</f>
        <v>0</v>
      </c>
      <c r="H55" s="18">
        <f t="shared" si="10"/>
        <v>0</v>
      </c>
      <c r="I55" s="17">
        <f>단가대비표!V19</f>
        <v>0</v>
      </c>
      <c r="J55" s="18">
        <f t="shared" si="11"/>
        <v>0</v>
      </c>
      <c r="K55" s="17">
        <f t="shared" si="12"/>
        <v>1100</v>
      </c>
      <c r="L55" s="18">
        <f t="shared" si="12"/>
        <v>440</v>
      </c>
      <c r="M55" s="10" t="s">
        <v>52</v>
      </c>
      <c r="N55" s="2" t="s">
        <v>158</v>
      </c>
      <c r="O55" s="2" t="s">
        <v>516</v>
      </c>
      <c r="P55" s="2" t="s">
        <v>61</v>
      </c>
      <c r="Q55" s="2" t="s">
        <v>61</v>
      </c>
      <c r="R55" s="2" t="s">
        <v>62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2" t="s">
        <v>52</v>
      </c>
      <c r="AW55" s="2" t="s">
        <v>532</v>
      </c>
      <c r="AX55" s="2" t="s">
        <v>52</v>
      </c>
      <c r="AY55" s="2" t="s">
        <v>52</v>
      </c>
    </row>
    <row r="56" spans="1:51" ht="30" customHeight="1" x14ac:dyDescent="0.3">
      <c r="A56" s="10" t="s">
        <v>518</v>
      </c>
      <c r="B56" s="10" t="s">
        <v>519</v>
      </c>
      <c r="C56" s="10" t="s">
        <v>398</v>
      </c>
      <c r="D56" s="11">
        <v>0.35</v>
      </c>
      <c r="E56" s="17">
        <f>단가대비표!O20</f>
        <v>300</v>
      </c>
      <c r="F56" s="18">
        <f t="shared" si="9"/>
        <v>105</v>
      </c>
      <c r="G56" s="17">
        <f>단가대비표!P20</f>
        <v>0</v>
      </c>
      <c r="H56" s="18">
        <f t="shared" si="10"/>
        <v>0</v>
      </c>
      <c r="I56" s="17">
        <f>단가대비표!V20</f>
        <v>0</v>
      </c>
      <c r="J56" s="18">
        <f t="shared" si="11"/>
        <v>0</v>
      </c>
      <c r="K56" s="17">
        <f t="shared" si="12"/>
        <v>300</v>
      </c>
      <c r="L56" s="18">
        <f t="shared" si="12"/>
        <v>105</v>
      </c>
      <c r="M56" s="10" t="s">
        <v>52</v>
      </c>
      <c r="N56" s="2" t="s">
        <v>158</v>
      </c>
      <c r="O56" s="2" t="s">
        <v>520</v>
      </c>
      <c r="P56" s="2" t="s">
        <v>61</v>
      </c>
      <c r="Q56" s="2" t="s">
        <v>61</v>
      </c>
      <c r="R56" s="2" t="s">
        <v>62</v>
      </c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2" t="s">
        <v>52</v>
      </c>
      <c r="AW56" s="2" t="s">
        <v>533</v>
      </c>
      <c r="AX56" s="2" t="s">
        <v>52</v>
      </c>
      <c r="AY56" s="2" t="s">
        <v>52</v>
      </c>
    </row>
    <row r="57" spans="1:51" ht="30" customHeight="1" x14ac:dyDescent="0.3">
      <c r="A57" s="10" t="s">
        <v>522</v>
      </c>
      <c r="B57" s="10" t="s">
        <v>195</v>
      </c>
      <c r="C57" s="10" t="s">
        <v>196</v>
      </c>
      <c r="D57" s="11">
        <f>공량산출근거서_일위대가!K21</f>
        <v>3.5999999999999997E-2</v>
      </c>
      <c r="E57" s="17">
        <f>단가대비표!O64</f>
        <v>0</v>
      </c>
      <c r="F57" s="18">
        <f t="shared" si="9"/>
        <v>0</v>
      </c>
      <c r="G57" s="17">
        <f>단가대비표!P64</f>
        <v>174352</v>
      </c>
      <c r="H57" s="18">
        <f t="shared" si="10"/>
        <v>6276.6</v>
      </c>
      <c r="I57" s="17">
        <f>단가대비표!V64</f>
        <v>0</v>
      </c>
      <c r="J57" s="18">
        <f t="shared" si="11"/>
        <v>0</v>
      </c>
      <c r="K57" s="17">
        <f t="shared" si="12"/>
        <v>174352</v>
      </c>
      <c r="L57" s="18">
        <f t="shared" si="12"/>
        <v>6276.6</v>
      </c>
      <c r="M57" s="10" t="s">
        <v>52</v>
      </c>
      <c r="N57" s="2" t="s">
        <v>158</v>
      </c>
      <c r="O57" s="2" t="s">
        <v>523</v>
      </c>
      <c r="P57" s="2" t="s">
        <v>61</v>
      </c>
      <c r="Q57" s="2" t="s">
        <v>61</v>
      </c>
      <c r="R57" s="2" t="s">
        <v>62</v>
      </c>
      <c r="S57" s="3"/>
      <c r="T57" s="3"/>
      <c r="U57" s="3"/>
      <c r="V57" s="3"/>
      <c r="W57" s="3">
        <v>2</v>
      </c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2" t="s">
        <v>52</v>
      </c>
      <c r="AW57" s="2" t="s">
        <v>534</v>
      </c>
      <c r="AX57" s="2" t="s">
        <v>52</v>
      </c>
      <c r="AY57" s="2" t="s">
        <v>52</v>
      </c>
    </row>
    <row r="58" spans="1:51" ht="30" customHeight="1" x14ac:dyDescent="0.3">
      <c r="A58" s="10" t="s">
        <v>194</v>
      </c>
      <c r="B58" s="10" t="s">
        <v>195</v>
      </c>
      <c r="C58" s="10" t="s">
        <v>196</v>
      </c>
      <c r="D58" s="11">
        <f>공량산출근거서_일위대가!K20</f>
        <v>3.0000000000000001E-3</v>
      </c>
      <c r="E58" s="17">
        <f>단가대비표!O57</f>
        <v>0</v>
      </c>
      <c r="F58" s="18">
        <f t="shared" si="9"/>
        <v>0</v>
      </c>
      <c r="G58" s="17">
        <f>단가대비표!P57</f>
        <v>130264</v>
      </c>
      <c r="H58" s="18">
        <f t="shared" si="10"/>
        <v>390.7</v>
      </c>
      <c r="I58" s="17">
        <f>단가대비표!V57</f>
        <v>0</v>
      </c>
      <c r="J58" s="18">
        <f t="shared" si="11"/>
        <v>0</v>
      </c>
      <c r="K58" s="17">
        <f t="shared" si="12"/>
        <v>130264</v>
      </c>
      <c r="L58" s="18">
        <f t="shared" si="12"/>
        <v>390.7</v>
      </c>
      <c r="M58" s="10" t="s">
        <v>52</v>
      </c>
      <c r="N58" s="2" t="s">
        <v>158</v>
      </c>
      <c r="O58" s="2" t="s">
        <v>197</v>
      </c>
      <c r="P58" s="2" t="s">
        <v>61</v>
      </c>
      <c r="Q58" s="2" t="s">
        <v>61</v>
      </c>
      <c r="R58" s="2" t="s">
        <v>62</v>
      </c>
      <c r="S58" s="3"/>
      <c r="T58" s="3"/>
      <c r="U58" s="3"/>
      <c r="V58" s="3"/>
      <c r="W58" s="3">
        <v>2</v>
      </c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2" t="s">
        <v>52</v>
      </c>
      <c r="AW58" s="2" t="s">
        <v>535</v>
      </c>
      <c r="AX58" s="2" t="s">
        <v>52</v>
      </c>
      <c r="AY58" s="2" t="s">
        <v>52</v>
      </c>
    </row>
    <row r="59" spans="1:51" ht="30" customHeight="1" x14ac:dyDescent="0.3">
      <c r="A59" s="10" t="s">
        <v>202</v>
      </c>
      <c r="B59" s="10" t="s">
        <v>203</v>
      </c>
      <c r="C59" s="10" t="s">
        <v>87</v>
      </c>
      <c r="D59" s="11">
        <v>1</v>
      </c>
      <c r="E59" s="17">
        <f>TRUNC(SUMIF(W53:W59, RIGHTB(O59, 1), H53:H59)*U59, 2)</f>
        <v>200.01</v>
      </c>
      <c r="F59" s="18">
        <f t="shared" si="9"/>
        <v>200</v>
      </c>
      <c r="G59" s="17">
        <v>0</v>
      </c>
      <c r="H59" s="18">
        <f t="shared" si="10"/>
        <v>0</v>
      </c>
      <c r="I59" s="17">
        <v>0</v>
      </c>
      <c r="J59" s="18">
        <f t="shared" si="11"/>
        <v>0</v>
      </c>
      <c r="K59" s="17">
        <f t="shared" si="12"/>
        <v>200</v>
      </c>
      <c r="L59" s="18">
        <f t="shared" si="12"/>
        <v>200</v>
      </c>
      <c r="M59" s="10" t="s">
        <v>52</v>
      </c>
      <c r="N59" s="2" t="s">
        <v>158</v>
      </c>
      <c r="O59" s="2" t="s">
        <v>204</v>
      </c>
      <c r="P59" s="2" t="s">
        <v>61</v>
      </c>
      <c r="Q59" s="2" t="s">
        <v>61</v>
      </c>
      <c r="R59" s="2" t="s">
        <v>61</v>
      </c>
      <c r="S59" s="3">
        <v>1</v>
      </c>
      <c r="T59" s="3">
        <v>0</v>
      </c>
      <c r="U59" s="3">
        <v>0.03</v>
      </c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2" t="s">
        <v>52</v>
      </c>
      <c r="AW59" s="2" t="s">
        <v>536</v>
      </c>
      <c r="AX59" s="2" t="s">
        <v>52</v>
      </c>
      <c r="AY59" s="2" t="s">
        <v>52</v>
      </c>
    </row>
    <row r="60" spans="1:51" ht="30" customHeight="1" x14ac:dyDescent="0.3">
      <c r="A60" s="10" t="s">
        <v>457</v>
      </c>
      <c r="B60" s="10" t="s">
        <v>52</v>
      </c>
      <c r="C60" s="10" t="s">
        <v>52</v>
      </c>
      <c r="D60" s="11"/>
      <c r="E60" s="17"/>
      <c r="F60" s="18">
        <f>TRUNC(SUMIF(N53:N59, N52, F53:F59),0)</f>
        <v>2589</v>
      </c>
      <c r="G60" s="17"/>
      <c r="H60" s="18">
        <f>TRUNC(SUMIF(N53:N59, N52, H53:H59),0)</f>
        <v>6667</v>
      </c>
      <c r="I60" s="17"/>
      <c r="J60" s="18">
        <f>TRUNC(SUMIF(N53:N59, N52, J53:J59),0)</f>
        <v>0</v>
      </c>
      <c r="K60" s="17"/>
      <c r="L60" s="18">
        <f>F60+H60+J60</f>
        <v>9256</v>
      </c>
      <c r="M60" s="10" t="s">
        <v>52</v>
      </c>
      <c r="N60" s="2" t="s">
        <v>65</v>
      </c>
      <c r="O60" s="2" t="s">
        <v>65</v>
      </c>
      <c r="P60" s="2" t="s">
        <v>52</v>
      </c>
      <c r="Q60" s="2" t="s">
        <v>52</v>
      </c>
      <c r="R60" s="2" t="s">
        <v>52</v>
      </c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2" t="s">
        <v>52</v>
      </c>
      <c r="AW60" s="2" t="s">
        <v>52</v>
      </c>
      <c r="AX60" s="2" t="s">
        <v>52</v>
      </c>
      <c r="AY60" s="2" t="s">
        <v>52</v>
      </c>
    </row>
    <row r="61" spans="1:51" ht="30" customHeight="1" x14ac:dyDescent="0.3">
      <c r="A61" s="11"/>
      <c r="B61" s="11"/>
      <c r="C61" s="11"/>
      <c r="D61" s="11"/>
      <c r="E61" s="17"/>
      <c r="F61" s="18"/>
      <c r="G61" s="17"/>
      <c r="H61" s="18"/>
      <c r="I61" s="17"/>
      <c r="J61" s="18"/>
      <c r="K61" s="17"/>
      <c r="L61" s="18"/>
      <c r="M61" s="11"/>
    </row>
    <row r="62" spans="1:51" ht="30" customHeight="1" x14ac:dyDescent="0.3">
      <c r="A62" s="42" t="s">
        <v>537</v>
      </c>
      <c r="B62" s="42"/>
      <c r="C62" s="42"/>
      <c r="D62" s="42"/>
      <c r="E62" s="43"/>
      <c r="F62" s="44"/>
      <c r="G62" s="43"/>
      <c r="H62" s="44"/>
      <c r="I62" s="43"/>
      <c r="J62" s="44"/>
      <c r="K62" s="43"/>
      <c r="L62" s="44"/>
      <c r="M62" s="42"/>
      <c r="N62" s="1" t="s">
        <v>242</v>
      </c>
    </row>
    <row r="63" spans="1:51" ht="30" customHeight="1" x14ac:dyDescent="0.3">
      <c r="A63" s="10" t="s">
        <v>506</v>
      </c>
      <c r="B63" s="10" t="s">
        <v>538</v>
      </c>
      <c r="C63" s="10" t="s">
        <v>398</v>
      </c>
      <c r="D63" s="11">
        <v>1.05</v>
      </c>
      <c r="E63" s="17">
        <f>단가대비표!O26</f>
        <v>1903.36</v>
      </c>
      <c r="F63" s="18">
        <f t="shared" ref="F63:F69" si="13">TRUNC(E63*D63,1)</f>
        <v>1998.5</v>
      </c>
      <c r="G63" s="17">
        <f>단가대비표!P26</f>
        <v>0</v>
      </c>
      <c r="H63" s="18">
        <f t="shared" ref="H63:H69" si="14">TRUNC(G63*D63,1)</f>
        <v>0</v>
      </c>
      <c r="I63" s="17">
        <f>단가대비표!V26</f>
        <v>0</v>
      </c>
      <c r="J63" s="18">
        <f t="shared" ref="J63:J69" si="15">TRUNC(I63*D63,1)</f>
        <v>0</v>
      </c>
      <c r="K63" s="17">
        <f t="shared" ref="K63:L69" si="16">TRUNC(E63+G63+I63,1)</f>
        <v>1903.3</v>
      </c>
      <c r="L63" s="18">
        <f t="shared" si="16"/>
        <v>1998.5</v>
      </c>
      <c r="M63" s="10" t="s">
        <v>52</v>
      </c>
      <c r="N63" s="2" t="s">
        <v>242</v>
      </c>
      <c r="O63" s="2" t="s">
        <v>539</v>
      </c>
      <c r="P63" s="2" t="s">
        <v>61</v>
      </c>
      <c r="Q63" s="2" t="s">
        <v>61</v>
      </c>
      <c r="R63" s="2" t="s">
        <v>62</v>
      </c>
      <c r="S63" s="3"/>
      <c r="T63" s="3"/>
      <c r="U63" s="3"/>
      <c r="V63" s="3">
        <v>1</v>
      </c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2" t="s">
        <v>52</v>
      </c>
      <c r="AW63" s="2" t="s">
        <v>540</v>
      </c>
      <c r="AX63" s="2" t="s">
        <v>52</v>
      </c>
      <c r="AY63" s="2" t="s">
        <v>52</v>
      </c>
    </row>
    <row r="64" spans="1:51" ht="30" customHeight="1" x14ac:dyDescent="0.3">
      <c r="A64" s="10" t="s">
        <v>510</v>
      </c>
      <c r="B64" s="10" t="s">
        <v>511</v>
      </c>
      <c r="C64" s="10" t="s">
        <v>87</v>
      </c>
      <c r="D64" s="11">
        <v>1</v>
      </c>
      <c r="E64" s="17">
        <f>TRUNC(SUMIF(V63:V69, RIGHTB(O64, 1), F63:F69)*U64, 2)</f>
        <v>59.95</v>
      </c>
      <c r="F64" s="18">
        <f t="shared" si="13"/>
        <v>59.9</v>
      </c>
      <c r="G64" s="17">
        <v>0</v>
      </c>
      <c r="H64" s="18">
        <f t="shared" si="14"/>
        <v>0</v>
      </c>
      <c r="I64" s="17">
        <v>0</v>
      </c>
      <c r="J64" s="18">
        <f t="shared" si="15"/>
        <v>0</v>
      </c>
      <c r="K64" s="17">
        <f t="shared" si="16"/>
        <v>59.9</v>
      </c>
      <c r="L64" s="18">
        <f t="shared" si="16"/>
        <v>59.9</v>
      </c>
      <c r="M64" s="10" t="s">
        <v>52</v>
      </c>
      <c r="N64" s="2" t="s">
        <v>242</v>
      </c>
      <c r="O64" s="2" t="s">
        <v>88</v>
      </c>
      <c r="P64" s="2" t="s">
        <v>61</v>
      </c>
      <c r="Q64" s="2" t="s">
        <v>61</v>
      </c>
      <c r="R64" s="2" t="s">
        <v>61</v>
      </c>
      <c r="S64" s="3">
        <v>0</v>
      </c>
      <c r="T64" s="3">
        <v>0</v>
      </c>
      <c r="U64" s="3">
        <v>0.03</v>
      </c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2" t="s">
        <v>52</v>
      </c>
      <c r="AW64" s="2" t="s">
        <v>541</v>
      </c>
      <c r="AX64" s="2" t="s">
        <v>52</v>
      </c>
      <c r="AY64" s="2" t="s">
        <v>52</v>
      </c>
    </row>
    <row r="65" spans="1:51" ht="30" customHeight="1" x14ac:dyDescent="0.3">
      <c r="A65" s="10" t="s">
        <v>513</v>
      </c>
      <c r="B65" s="10" t="s">
        <v>514</v>
      </c>
      <c r="C65" s="10" t="s">
        <v>515</v>
      </c>
      <c r="D65" s="11">
        <v>0.43</v>
      </c>
      <c r="E65" s="17">
        <f>단가대비표!O19</f>
        <v>1100</v>
      </c>
      <c r="F65" s="18">
        <f t="shared" si="13"/>
        <v>473</v>
      </c>
      <c r="G65" s="17">
        <f>단가대비표!P19</f>
        <v>0</v>
      </c>
      <c r="H65" s="18">
        <f t="shared" si="14"/>
        <v>0</v>
      </c>
      <c r="I65" s="17">
        <f>단가대비표!V19</f>
        <v>0</v>
      </c>
      <c r="J65" s="18">
        <f t="shared" si="15"/>
        <v>0</v>
      </c>
      <c r="K65" s="17">
        <f t="shared" si="16"/>
        <v>1100</v>
      </c>
      <c r="L65" s="18">
        <f t="shared" si="16"/>
        <v>473</v>
      </c>
      <c r="M65" s="10" t="s">
        <v>52</v>
      </c>
      <c r="N65" s="2" t="s">
        <v>242</v>
      </c>
      <c r="O65" s="2" t="s">
        <v>516</v>
      </c>
      <c r="P65" s="2" t="s">
        <v>61</v>
      </c>
      <c r="Q65" s="2" t="s">
        <v>61</v>
      </c>
      <c r="R65" s="2" t="s">
        <v>62</v>
      </c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2" t="s">
        <v>52</v>
      </c>
      <c r="AW65" s="2" t="s">
        <v>542</v>
      </c>
      <c r="AX65" s="2" t="s">
        <v>52</v>
      </c>
      <c r="AY65" s="2" t="s">
        <v>52</v>
      </c>
    </row>
    <row r="66" spans="1:51" ht="30" customHeight="1" x14ac:dyDescent="0.3">
      <c r="A66" s="10" t="s">
        <v>518</v>
      </c>
      <c r="B66" s="10" t="s">
        <v>519</v>
      </c>
      <c r="C66" s="10" t="s">
        <v>398</v>
      </c>
      <c r="D66" s="11">
        <v>0.37</v>
      </c>
      <c r="E66" s="17">
        <f>단가대비표!O20</f>
        <v>300</v>
      </c>
      <c r="F66" s="18">
        <f t="shared" si="13"/>
        <v>111</v>
      </c>
      <c r="G66" s="17">
        <f>단가대비표!P20</f>
        <v>0</v>
      </c>
      <c r="H66" s="18">
        <f t="shared" si="14"/>
        <v>0</v>
      </c>
      <c r="I66" s="17">
        <f>단가대비표!V20</f>
        <v>0</v>
      </c>
      <c r="J66" s="18">
        <f t="shared" si="15"/>
        <v>0</v>
      </c>
      <c r="K66" s="17">
        <f t="shared" si="16"/>
        <v>300</v>
      </c>
      <c r="L66" s="18">
        <f t="shared" si="16"/>
        <v>111</v>
      </c>
      <c r="M66" s="10" t="s">
        <v>52</v>
      </c>
      <c r="N66" s="2" t="s">
        <v>242</v>
      </c>
      <c r="O66" s="2" t="s">
        <v>520</v>
      </c>
      <c r="P66" s="2" t="s">
        <v>61</v>
      </c>
      <c r="Q66" s="2" t="s">
        <v>61</v>
      </c>
      <c r="R66" s="2" t="s">
        <v>62</v>
      </c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2" t="s">
        <v>52</v>
      </c>
      <c r="AW66" s="2" t="s">
        <v>543</v>
      </c>
      <c r="AX66" s="2" t="s">
        <v>52</v>
      </c>
      <c r="AY66" s="2" t="s">
        <v>52</v>
      </c>
    </row>
    <row r="67" spans="1:51" ht="30" customHeight="1" x14ac:dyDescent="0.3">
      <c r="A67" s="10" t="s">
        <v>522</v>
      </c>
      <c r="B67" s="10" t="s">
        <v>195</v>
      </c>
      <c r="C67" s="10" t="s">
        <v>196</v>
      </c>
      <c r="D67" s="11">
        <f>공량산출근거서_일위대가!K26</f>
        <v>4.2000000000000003E-2</v>
      </c>
      <c r="E67" s="17">
        <f>단가대비표!O64</f>
        <v>0</v>
      </c>
      <c r="F67" s="18">
        <f t="shared" si="13"/>
        <v>0</v>
      </c>
      <c r="G67" s="17">
        <f>단가대비표!P64</f>
        <v>174352</v>
      </c>
      <c r="H67" s="18">
        <f t="shared" si="14"/>
        <v>7322.7</v>
      </c>
      <c r="I67" s="17">
        <f>단가대비표!V64</f>
        <v>0</v>
      </c>
      <c r="J67" s="18">
        <f t="shared" si="15"/>
        <v>0</v>
      </c>
      <c r="K67" s="17">
        <f t="shared" si="16"/>
        <v>174352</v>
      </c>
      <c r="L67" s="18">
        <f t="shared" si="16"/>
        <v>7322.7</v>
      </c>
      <c r="M67" s="10" t="s">
        <v>52</v>
      </c>
      <c r="N67" s="2" t="s">
        <v>242</v>
      </c>
      <c r="O67" s="2" t="s">
        <v>523</v>
      </c>
      <c r="P67" s="2" t="s">
        <v>61</v>
      </c>
      <c r="Q67" s="2" t="s">
        <v>61</v>
      </c>
      <c r="R67" s="2" t="s">
        <v>62</v>
      </c>
      <c r="S67" s="3"/>
      <c r="T67" s="3"/>
      <c r="U67" s="3"/>
      <c r="V67" s="3"/>
      <c r="W67" s="3">
        <v>2</v>
      </c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2" t="s">
        <v>52</v>
      </c>
      <c r="AW67" s="2" t="s">
        <v>544</v>
      </c>
      <c r="AX67" s="2" t="s">
        <v>52</v>
      </c>
      <c r="AY67" s="2" t="s">
        <v>52</v>
      </c>
    </row>
    <row r="68" spans="1:51" ht="30" customHeight="1" x14ac:dyDescent="0.3">
      <c r="A68" s="10" t="s">
        <v>194</v>
      </c>
      <c r="B68" s="10" t="s">
        <v>195</v>
      </c>
      <c r="C68" s="10" t="s">
        <v>196</v>
      </c>
      <c r="D68" s="11">
        <f>공량산출근거서_일위대가!K25</f>
        <v>3.0000000000000001E-3</v>
      </c>
      <c r="E68" s="17">
        <f>단가대비표!O57</f>
        <v>0</v>
      </c>
      <c r="F68" s="18">
        <f t="shared" si="13"/>
        <v>0</v>
      </c>
      <c r="G68" s="17">
        <f>단가대비표!P57</f>
        <v>130264</v>
      </c>
      <c r="H68" s="18">
        <f t="shared" si="14"/>
        <v>390.7</v>
      </c>
      <c r="I68" s="17">
        <f>단가대비표!V57</f>
        <v>0</v>
      </c>
      <c r="J68" s="18">
        <f t="shared" si="15"/>
        <v>0</v>
      </c>
      <c r="K68" s="17">
        <f t="shared" si="16"/>
        <v>130264</v>
      </c>
      <c r="L68" s="18">
        <f t="shared" si="16"/>
        <v>390.7</v>
      </c>
      <c r="M68" s="10" t="s">
        <v>52</v>
      </c>
      <c r="N68" s="2" t="s">
        <v>242</v>
      </c>
      <c r="O68" s="2" t="s">
        <v>197</v>
      </c>
      <c r="P68" s="2" t="s">
        <v>61</v>
      </c>
      <c r="Q68" s="2" t="s">
        <v>61</v>
      </c>
      <c r="R68" s="2" t="s">
        <v>62</v>
      </c>
      <c r="S68" s="3"/>
      <c r="T68" s="3"/>
      <c r="U68" s="3"/>
      <c r="V68" s="3"/>
      <c r="W68" s="3">
        <v>2</v>
      </c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2" t="s">
        <v>52</v>
      </c>
      <c r="AW68" s="2" t="s">
        <v>545</v>
      </c>
      <c r="AX68" s="2" t="s">
        <v>52</v>
      </c>
      <c r="AY68" s="2" t="s">
        <v>52</v>
      </c>
    </row>
    <row r="69" spans="1:51" ht="30" customHeight="1" x14ac:dyDescent="0.3">
      <c r="A69" s="10" t="s">
        <v>202</v>
      </c>
      <c r="B69" s="10" t="s">
        <v>203</v>
      </c>
      <c r="C69" s="10" t="s">
        <v>87</v>
      </c>
      <c r="D69" s="11">
        <v>1</v>
      </c>
      <c r="E69" s="17">
        <f>TRUNC(SUMIF(W63:W69, RIGHTB(O69, 1), H63:H69)*U69, 2)</f>
        <v>231.4</v>
      </c>
      <c r="F69" s="18">
        <f t="shared" si="13"/>
        <v>231.4</v>
      </c>
      <c r="G69" s="17">
        <v>0</v>
      </c>
      <c r="H69" s="18">
        <f t="shared" si="14"/>
        <v>0</v>
      </c>
      <c r="I69" s="17">
        <v>0</v>
      </c>
      <c r="J69" s="18">
        <f t="shared" si="15"/>
        <v>0</v>
      </c>
      <c r="K69" s="17">
        <f t="shared" si="16"/>
        <v>231.4</v>
      </c>
      <c r="L69" s="18">
        <f t="shared" si="16"/>
        <v>231.4</v>
      </c>
      <c r="M69" s="10" t="s">
        <v>52</v>
      </c>
      <c r="N69" s="2" t="s">
        <v>242</v>
      </c>
      <c r="O69" s="2" t="s">
        <v>204</v>
      </c>
      <c r="P69" s="2" t="s">
        <v>61</v>
      </c>
      <c r="Q69" s="2" t="s">
        <v>61</v>
      </c>
      <c r="R69" s="2" t="s">
        <v>61</v>
      </c>
      <c r="S69" s="3">
        <v>1</v>
      </c>
      <c r="T69" s="3">
        <v>0</v>
      </c>
      <c r="U69" s="3">
        <v>0.03</v>
      </c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2" t="s">
        <v>52</v>
      </c>
      <c r="AW69" s="2" t="s">
        <v>546</v>
      </c>
      <c r="AX69" s="2" t="s">
        <v>52</v>
      </c>
      <c r="AY69" s="2" t="s">
        <v>52</v>
      </c>
    </row>
    <row r="70" spans="1:51" ht="30" customHeight="1" x14ac:dyDescent="0.3">
      <c r="A70" s="10" t="s">
        <v>457</v>
      </c>
      <c r="B70" s="10" t="s">
        <v>52</v>
      </c>
      <c r="C70" s="10" t="s">
        <v>52</v>
      </c>
      <c r="D70" s="11"/>
      <c r="E70" s="17"/>
      <c r="F70" s="18">
        <f>TRUNC(SUMIF(N63:N69, N62, F63:F69),0)</f>
        <v>2873</v>
      </c>
      <c r="G70" s="17"/>
      <c r="H70" s="18">
        <f>TRUNC(SUMIF(N63:N69, N62, H63:H69),0)</f>
        <v>7713</v>
      </c>
      <c r="I70" s="17"/>
      <c r="J70" s="18">
        <f>TRUNC(SUMIF(N63:N69, N62, J63:J69),0)</f>
        <v>0</v>
      </c>
      <c r="K70" s="17"/>
      <c r="L70" s="18">
        <f>F70+H70+J70</f>
        <v>10586</v>
      </c>
      <c r="M70" s="10" t="s">
        <v>52</v>
      </c>
      <c r="N70" s="2" t="s">
        <v>65</v>
      </c>
      <c r="O70" s="2" t="s">
        <v>65</v>
      </c>
      <c r="P70" s="2" t="s">
        <v>52</v>
      </c>
      <c r="Q70" s="2" t="s">
        <v>52</v>
      </c>
      <c r="R70" s="2" t="s">
        <v>52</v>
      </c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2" t="s">
        <v>52</v>
      </c>
      <c r="AW70" s="2" t="s">
        <v>52</v>
      </c>
      <c r="AX70" s="2" t="s">
        <v>52</v>
      </c>
      <c r="AY70" s="2" t="s">
        <v>52</v>
      </c>
    </row>
    <row r="71" spans="1:51" ht="30" customHeight="1" x14ac:dyDescent="0.3">
      <c r="A71" s="11"/>
      <c r="B71" s="11"/>
      <c r="C71" s="11"/>
      <c r="D71" s="11"/>
      <c r="E71" s="17"/>
      <c r="F71" s="18"/>
      <c r="G71" s="17"/>
      <c r="H71" s="18"/>
      <c r="I71" s="17"/>
      <c r="J71" s="18"/>
      <c r="K71" s="17"/>
      <c r="L71" s="18"/>
      <c r="M71" s="11"/>
    </row>
    <row r="72" spans="1:51" ht="30" customHeight="1" x14ac:dyDescent="0.3">
      <c r="A72" s="42" t="s">
        <v>547</v>
      </c>
      <c r="B72" s="42"/>
      <c r="C72" s="42"/>
      <c r="D72" s="42"/>
      <c r="E72" s="43"/>
      <c r="F72" s="44"/>
      <c r="G72" s="43"/>
      <c r="H72" s="44"/>
      <c r="I72" s="43"/>
      <c r="J72" s="44"/>
      <c r="K72" s="43"/>
      <c r="L72" s="44"/>
      <c r="M72" s="42"/>
      <c r="N72" s="1" t="s">
        <v>425</v>
      </c>
    </row>
    <row r="73" spans="1:51" ht="30" customHeight="1" x14ac:dyDescent="0.3">
      <c r="A73" s="10" t="s">
        <v>548</v>
      </c>
      <c r="B73" s="10" t="s">
        <v>549</v>
      </c>
      <c r="C73" s="10" t="s">
        <v>142</v>
      </c>
      <c r="D73" s="11">
        <v>220</v>
      </c>
      <c r="E73" s="17">
        <f>단가대비표!O14</f>
        <v>95</v>
      </c>
      <c r="F73" s="18">
        <f>TRUNC(E73*D73,1)</f>
        <v>20900</v>
      </c>
      <c r="G73" s="17">
        <f>단가대비표!P14</f>
        <v>0</v>
      </c>
      <c r="H73" s="18">
        <f>TRUNC(G73*D73,1)</f>
        <v>0</v>
      </c>
      <c r="I73" s="17">
        <f>단가대비표!V14</f>
        <v>0</v>
      </c>
      <c r="J73" s="18">
        <f>TRUNC(I73*D73,1)</f>
        <v>0</v>
      </c>
      <c r="K73" s="17">
        <f t="shared" ref="K73:L77" si="17">TRUNC(E73+G73+I73,1)</f>
        <v>95</v>
      </c>
      <c r="L73" s="18">
        <f t="shared" si="17"/>
        <v>20900</v>
      </c>
      <c r="M73" s="10" t="s">
        <v>52</v>
      </c>
      <c r="N73" s="2" t="s">
        <v>425</v>
      </c>
      <c r="O73" s="2" t="s">
        <v>550</v>
      </c>
      <c r="P73" s="2" t="s">
        <v>61</v>
      </c>
      <c r="Q73" s="2" t="s">
        <v>61</v>
      </c>
      <c r="R73" s="2" t="s">
        <v>62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 t="s">
        <v>52</v>
      </c>
      <c r="AW73" s="2" t="s">
        <v>551</v>
      </c>
      <c r="AX73" s="2" t="s">
        <v>52</v>
      </c>
      <c r="AY73" s="2" t="s">
        <v>52</v>
      </c>
    </row>
    <row r="74" spans="1:51" ht="30" customHeight="1" x14ac:dyDescent="0.3">
      <c r="A74" s="10" t="s">
        <v>552</v>
      </c>
      <c r="B74" s="10" t="s">
        <v>553</v>
      </c>
      <c r="C74" s="10" t="s">
        <v>423</v>
      </c>
      <c r="D74" s="11">
        <v>0.47</v>
      </c>
      <c r="E74" s="17">
        <f>단가대비표!O8</f>
        <v>30030</v>
      </c>
      <c r="F74" s="18">
        <f>TRUNC(E74*D74,1)</f>
        <v>14114.1</v>
      </c>
      <c r="G74" s="17">
        <f>단가대비표!P8</f>
        <v>0</v>
      </c>
      <c r="H74" s="18">
        <f>TRUNC(G74*D74,1)</f>
        <v>0</v>
      </c>
      <c r="I74" s="17">
        <f>단가대비표!V8</f>
        <v>0</v>
      </c>
      <c r="J74" s="18">
        <f>TRUNC(I74*D74,1)</f>
        <v>0</v>
      </c>
      <c r="K74" s="17">
        <f t="shared" si="17"/>
        <v>30030</v>
      </c>
      <c r="L74" s="18">
        <f t="shared" si="17"/>
        <v>14114.1</v>
      </c>
      <c r="M74" s="10" t="s">
        <v>52</v>
      </c>
      <c r="N74" s="2" t="s">
        <v>425</v>
      </c>
      <c r="O74" s="2" t="s">
        <v>554</v>
      </c>
      <c r="P74" s="2" t="s">
        <v>61</v>
      </c>
      <c r="Q74" s="2" t="s">
        <v>61</v>
      </c>
      <c r="R74" s="2" t="s">
        <v>62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 t="s">
        <v>52</v>
      </c>
      <c r="AW74" s="2" t="s">
        <v>555</v>
      </c>
      <c r="AX74" s="2" t="s">
        <v>52</v>
      </c>
      <c r="AY74" s="2" t="s">
        <v>52</v>
      </c>
    </row>
    <row r="75" spans="1:51" ht="30" customHeight="1" x14ac:dyDescent="0.3">
      <c r="A75" s="10" t="s">
        <v>556</v>
      </c>
      <c r="B75" s="10" t="s">
        <v>557</v>
      </c>
      <c r="C75" s="10" t="s">
        <v>423</v>
      </c>
      <c r="D75" s="11">
        <v>0.94</v>
      </c>
      <c r="E75" s="17">
        <f>단가대비표!O7</f>
        <v>28000</v>
      </c>
      <c r="F75" s="18">
        <f>TRUNC(E75*D75,1)</f>
        <v>26320</v>
      </c>
      <c r="G75" s="17">
        <f>단가대비표!P7</f>
        <v>0</v>
      </c>
      <c r="H75" s="18">
        <f>TRUNC(G75*D75,1)</f>
        <v>0</v>
      </c>
      <c r="I75" s="17">
        <f>단가대비표!V7</f>
        <v>0</v>
      </c>
      <c r="J75" s="18">
        <f>TRUNC(I75*D75,1)</f>
        <v>0</v>
      </c>
      <c r="K75" s="17">
        <f t="shared" si="17"/>
        <v>28000</v>
      </c>
      <c r="L75" s="18">
        <f t="shared" si="17"/>
        <v>26320</v>
      </c>
      <c r="M75" s="10" t="s">
        <v>52</v>
      </c>
      <c r="N75" s="2" t="s">
        <v>425</v>
      </c>
      <c r="O75" s="2" t="s">
        <v>558</v>
      </c>
      <c r="P75" s="2" t="s">
        <v>61</v>
      </c>
      <c r="Q75" s="2" t="s">
        <v>61</v>
      </c>
      <c r="R75" s="2" t="s">
        <v>62</v>
      </c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2" t="s">
        <v>52</v>
      </c>
      <c r="AW75" s="2" t="s">
        <v>559</v>
      </c>
      <c r="AX75" s="2" t="s">
        <v>52</v>
      </c>
      <c r="AY75" s="2" t="s">
        <v>52</v>
      </c>
    </row>
    <row r="76" spans="1:51" ht="30" customHeight="1" x14ac:dyDescent="0.3">
      <c r="A76" s="10" t="s">
        <v>560</v>
      </c>
      <c r="B76" s="10" t="s">
        <v>195</v>
      </c>
      <c r="C76" s="10" t="s">
        <v>196</v>
      </c>
      <c r="D76" s="11">
        <v>0.9</v>
      </c>
      <c r="E76" s="17">
        <f>단가대비표!O61</f>
        <v>0</v>
      </c>
      <c r="F76" s="18">
        <f>TRUNC(E76*D76,1)</f>
        <v>0</v>
      </c>
      <c r="G76" s="17">
        <f>단가대비표!P61</f>
        <v>208492</v>
      </c>
      <c r="H76" s="18">
        <f>TRUNC(G76*D76,1)</f>
        <v>187642.8</v>
      </c>
      <c r="I76" s="17">
        <f>단가대비표!V61</f>
        <v>0</v>
      </c>
      <c r="J76" s="18">
        <f>TRUNC(I76*D76,1)</f>
        <v>0</v>
      </c>
      <c r="K76" s="17">
        <f t="shared" si="17"/>
        <v>208492</v>
      </c>
      <c r="L76" s="18">
        <f t="shared" si="17"/>
        <v>187642.8</v>
      </c>
      <c r="M76" s="10" t="s">
        <v>52</v>
      </c>
      <c r="N76" s="2" t="s">
        <v>425</v>
      </c>
      <c r="O76" s="2" t="s">
        <v>561</v>
      </c>
      <c r="P76" s="2" t="s">
        <v>61</v>
      </c>
      <c r="Q76" s="2" t="s">
        <v>61</v>
      </c>
      <c r="R76" s="2" t="s">
        <v>62</v>
      </c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2" t="s">
        <v>52</v>
      </c>
      <c r="AW76" s="2" t="s">
        <v>562</v>
      </c>
      <c r="AX76" s="2" t="s">
        <v>52</v>
      </c>
      <c r="AY76" s="2" t="s">
        <v>52</v>
      </c>
    </row>
    <row r="77" spans="1:51" ht="30" customHeight="1" x14ac:dyDescent="0.3">
      <c r="A77" s="10" t="s">
        <v>194</v>
      </c>
      <c r="B77" s="10" t="s">
        <v>195</v>
      </c>
      <c r="C77" s="10" t="s">
        <v>196</v>
      </c>
      <c r="D77" s="11">
        <v>0.9</v>
      </c>
      <c r="E77" s="17">
        <f>단가대비표!O57</f>
        <v>0</v>
      </c>
      <c r="F77" s="18">
        <f>TRUNC(E77*D77,1)</f>
        <v>0</v>
      </c>
      <c r="G77" s="17">
        <f>단가대비표!P57</f>
        <v>130264</v>
      </c>
      <c r="H77" s="18">
        <f>TRUNC(G77*D77,1)</f>
        <v>117237.6</v>
      </c>
      <c r="I77" s="17">
        <f>단가대비표!V57</f>
        <v>0</v>
      </c>
      <c r="J77" s="18">
        <f>TRUNC(I77*D77,1)</f>
        <v>0</v>
      </c>
      <c r="K77" s="17">
        <f t="shared" si="17"/>
        <v>130264</v>
      </c>
      <c r="L77" s="18">
        <f t="shared" si="17"/>
        <v>117237.6</v>
      </c>
      <c r="M77" s="10" t="s">
        <v>52</v>
      </c>
      <c r="N77" s="2" t="s">
        <v>425</v>
      </c>
      <c r="O77" s="2" t="s">
        <v>197</v>
      </c>
      <c r="P77" s="2" t="s">
        <v>61</v>
      </c>
      <c r="Q77" s="2" t="s">
        <v>61</v>
      </c>
      <c r="R77" s="2" t="s">
        <v>62</v>
      </c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2" t="s">
        <v>52</v>
      </c>
      <c r="AW77" s="2" t="s">
        <v>563</v>
      </c>
      <c r="AX77" s="2" t="s">
        <v>52</v>
      </c>
      <c r="AY77" s="2" t="s">
        <v>52</v>
      </c>
    </row>
    <row r="78" spans="1:51" ht="30" customHeight="1" x14ac:dyDescent="0.3">
      <c r="A78" s="10" t="s">
        <v>457</v>
      </c>
      <c r="B78" s="10" t="s">
        <v>52</v>
      </c>
      <c r="C78" s="10" t="s">
        <v>52</v>
      </c>
      <c r="D78" s="11"/>
      <c r="E78" s="17"/>
      <c r="F78" s="18">
        <f>TRUNC(SUMIF(N73:N77, N72, F73:F77),0)</f>
        <v>61334</v>
      </c>
      <c r="G78" s="17"/>
      <c r="H78" s="18">
        <f>TRUNC(SUMIF(N73:N77, N72, H73:H77),0)</f>
        <v>304880</v>
      </c>
      <c r="I78" s="17"/>
      <c r="J78" s="18">
        <f>TRUNC(SUMIF(N73:N77, N72, J73:J77),0)</f>
        <v>0</v>
      </c>
      <c r="K78" s="17"/>
      <c r="L78" s="18">
        <f>F78+H78+J78</f>
        <v>366214</v>
      </c>
      <c r="M78" s="10" t="s">
        <v>52</v>
      </c>
      <c r="N78" s="2" t="s">
        <v>65</v>
      </c>
      <c r="O78" s="2" t="s">
        <v>65</v>
      </c>
      <c r="P78" s="2" t="s">
        <v>52</v>
      </c>
      <c r="Q78" s="2" t="s">
        <v>52</v>
      </c>
      <c r="R78" s="2" t="s">
        <v>52</v>
      </c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 t="s">
        <v>52</v>
      </c>
      <c r="AW78" s="2" t="s">
        <v>52</v>
      </c>
      <c r="AX78" s="2" t="s">
        <v>52</v>
      </c>
      <c r="AY78" s="2" t="s">
        <v>52</v>
      </c>
    </row>
    <row r="79" spans="1:51" ht="30" customHeight="1" x14ac:dyDescent="0.3">
      <c r="A79" s="11"/>
      <c r="B79" s="11"/>
      <c r="C79" s="11"/>
      <c r="D79" s="11"/>
      <c r="E79" s="17"/>
      <c r="F79" s="18"/>
      <c r="G79" s="17"/>
      <c r="H79" s="18"/>
      <c r="I79" s="17"/>
      <c r="J79" s="18"/>
      <c r="K79" s="17"/>
      <c r="L79" s="18"/>
      <c r="M79" s="11"/>
    </row>
    <row r="80" spans="1:51" ht="30" customHeight="1" x14ac:dyDescent="0.3">
      <c r="A80" s="42" t="s">
        <v>564</v>
      </c>
      <c r="B80" s="42"/>
      <c r="C80" s="42"/>
      <c r="D80" s="42"/>
      <c r="E80" s="43"/>
      <c r="F80" s="44"/>
      <c r="G80" s="43"/>
      <c r="H80" s="44"/>
      <c r="I80" s="43"/>
      <c r="J80" s="44"/>
      <c r="K80" s="43"/>
      <c r="L80" s="44"/>
      <c r="M80" s="42"/>
      <c r="N80" s="1" t="s">
        <v>487</v>
      </c>
    </row>
    <row r="81" spans="1:51" ht="30" customHeight="1" x14ac:dyDescent="0.3">
      <c r="A81" s="10" t="s">
        <v>565</v>
      </c>
      <c r="B81" s="10" t="s">
        <v>566</v>
      </c>
      <c r="C81" s="10" t="s">
        <v>142</v>
      </c>
      <c r="D81" s="11">
        <v>1.5709999999999998E-2</v>
      </c>
      <c r="E81" s="17">
        <f>단가대비표!O11</f>
        <v>2290</v>
      </c>
      <c r="F81" s="18">
        <f t="shared" ref="F81:F90" si="18">TRUNC(E81*D81,1)</f>
        <v>35.9</v>
      </c>
      <c r="G81" s="17">
        <f>단가대비표!P11</f>
        <v>0</v>
      </c>
      <c r="H81" s="18">
        <f t="shared" ref="H81:H90" si="19">TRUNC(G81*D81,1)</f>
        <v>0</v>
      </c>
      <c r="I81" s="17">
        <f>단가대비표!V11</f>
        <v>0</v>
      </c>
      <c r="J81" s="18">
        <f t="shared" ref="J81:J90" si="20">TRUNC(I81*D81,1)</f>
        <v>0</v>
      </c>
      <c r="K81" s="17">
        <f t="shared" ref="K81:K90" si="21">TRUNC(E81+G81+I81,1)</f>
        <v>2290</v>
      </c>
      <c r="L81" s="18">
        <f t="shared" ref="L81:L90" si="22">TRUNC(F81+H81+J81,1)</f>
        <v>35.9</v>
      </c>
      <c r="M81" s="10" t="s">
        <v>52</v>
      </c>
      <c r="N81" s="2" t="s">
        <v>487</v>
      </c>
      <c r="O81" s="2" t="s">
        <v>567</v>
      </c>
      <c r="P81" s="2" t="s">
        <v>61</v>
      </c>
      <c r="Q81" s="2" t="s">
        <v>61</v>
      </c>
      <c r="R81" s="2" t="s">
        <v>62</v>
      </c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2" t="s">
        <v>52</v>
      </c>
      <c r="AW81" s="2" t="s">
        <v>568</v>
      </c>
      <c r="AX81" s="2" t="s">
        <v>52</v>
      </c>
      <c r="AY81" s="2" t="s">
        <v>52</v>
      </c>
    </row>
    <row r="82" spans="1:51" ht="30" customHeight="1" x14ac:dyDescent="0.3">
      <c r="A82" s="10" t="s">
        <v>569</v>
      </c>
      <c r="B82" s="10" t="s">
        <v>570</v>
      </c>
      <c r="C82" s="10" t="s">
        <v>571</v>
      </c>
      <c r="D82" s="11">
        <v>5.3550000000000004</v>
      </c>
      <c r="E82" s="17">
        <f>단가대비표!O9</f>
        <v>2.2200000000000002</v>
      </c>
      <c r="F82" s="18">
        <f t="shared" si="18"/>
        <v>11.8</v>
      </c>
      <c r="G82" s="17">
        <f>단가대비표!P9</f>
        <v>0</v>
      </c>
      <c r="H82" s="18">
        <f t="shared" si="19"/>
        <v>0</v>
      </c>
      <c r="I82" s="17">
        <f>단가대비표!V9</f>
        <v>0</v>
      </c>
      <c r="J82" s="18">
        <f t="shared" si="20"/>
        <v>0</v>
      </c>
      <c r="K82" s="17">
        <f t="shared" si="21"/>
        <v>2.2000000000000002</v>
      </c>
      <c r="L82" s="18">
        <f t="shared" si="22"/>
        <v>11.8</v>
      </c>
      <c r="M82" s="10" t="s">
        <v>572</v>
      </c>
      <c r="N82" s="2" t="s">
        <v>487</v>
      </c>
      <c r="O82" s="2" t="s">
        <v>573</v>
      </c>
      <c r="P82" s="2" t="s">
        <v>61</v>
      </c>
      <c r="Q82" s="2" t="s">
        <v>61</v>
      </c>
      <c r="R82" s="2" t="s">
        <v>62</v>
      </c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2" t="s">
        <v>52</v>
      </c>
      <c r="AW82" s="2" t="s">
        <v>574</v>
      </c>
      <c r="AX82" s="2" t="s">
        <v>52</v>
      </c>
      <c r="AY82" s="2" t="s">
        <v>52</v>
      </c>
    </row>
    <row r="83" spans="1:51" ht="30" customHeight="1" x14ac:dyDescent="0.3">
      <c r="A83" s="10" t="s">
        <v>575</v>
      </c>
      <c r="B83" s="10" t="s">
        <v>576</v>
      </c>
      <c r="C83" s="10" t="s">
        <v>142</v>
      </c>
      <c r="D83" s="11">
        <v>2.3999999999999998E-3</v>
      </c>
      <c r="E83" s="17">
        <f>단가대비표!O10</f>
        <v>10652</v>
      </c>
      <c r="F83" s="18">
        <f t="shared" si="18"/>
        <v>25.5</v>
      </c>
      <c r="G83" s="17">
        <f>단가대비표!P10</f>
        <v>0</v>
      </c>
      <c r="H83" s="18">
        <f t="shared" si="19"/>
        <v>0</v>
      </c>
      <c r="I83" s="17">
        <f>단가대비표!V10</f>
        <v>0</v>
      </c>
      <c r="J83" s="18">
        <f t="shared" si="20"/>
        <v>0</v>
      </c>
      <c r="K83" s="17">
        <f t="shared" si="21"/>
        <v>10652</v>
      </c>
      <c r="L83" s="18">
        <f t="shared" si="22"/>
        <v>25.5</v>
      </c>
      <c r="M83" s="10" t="s">
        <v>52</v>
      </c>
      <c r="N83" s="2" t="s">
        <v>487</v>
      </c>
      <c r="O83" s="2" t="s">
        <v>577</v>
      </c>
      <c r="P83" s="2" t="s">
        <v>61</v>
      </c>
      <c r="Q83" s="2" t="s">
        <v>61</v>
      </c>
      <c r="R83" s="2" t="s">
        <v>62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2" t="s">
        <v>52</v>
      </c>
      <c r="AW83" s="2" t="s">
        <v>578</v>
      </c>
      <c r="AX83" s="2" t="s">
        <v>52</v>
      </c>
      <c r="AY83" s="2" t="s">
        <v>52</v>
      </c>
    </row>
    <row r="84" spans="1:51" ht="30" customHeight="1" x14ac:dyDescent="0.3">
      <c r="A84" s="10" t="s">
        <v>579</v>
      </c>
      <c r="B84" s="10" t="s">
        <v>580</v>
      </c>
      <c r="C84" s="10" t="s">
        <v>496</v>
      </c>
      <c r="D84" s="11">
        <v>1.771E-2</v>
      </c>
      <c r="E84" s="17">
        <f>일위대가목록!E16</f>
        <v>0</v>
      </c>
      <c r="F84" s="18">
        <f t="shared" si="18"/>
        <v>0</v>
      </c>
      <c r="G84" s="17">
        <f>일위대가목록!F16</f>
        <v>0</v>
      </c>
      <c r="H84" s="18">
        <f t="shared" si="19"/>
        <v>0</v>
      </c>
      <c r="I84" s="17">
        <f>일위대가목록!G16</f>
        <v>137</v>
      </c>
      <c r="J84" s="18">
        <f t="shared" si="20"/>
        <v>2.4</v>
      </c>
      <c r="K84" s="17">
        <f t="shared" si="21"/>
        <v>137</v>
      </c>
      <c r="L84" s="18">
        <f t="shared" si="22"/>
        <v>2.4</v>
      </c>
      <c r="M84" s="10" t="s">
        <v>581</v>
      </c>
      <c r="N84" s="2" t="s">
        <v>487</v>
      </c>
      <c r="O84" s="2" t="s">
        <v>582</v>
      </c>
      <c r="P84" s="2" t="s">
        <v>62</v>
      </c>
      <c r="Q84" s="2" t="s">
        <v>61</v>
      </c>
      <c r="R84" s="2" t="s">
        <v>61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 t="s">
        <v>52</v>
      </c>
      <c r="AW84" s="2" t="s">
        <v>583</v>
      </c>
      <c r="AX84" s="2" t="s">
        <v>52</v>
      </c>
      <c r="AY84" s="2" t="s">
        <v>52</v>
      </c>
    </row>
    <row r="85" spans="1:51" ht="30" customHeight="1" x14ac:dyDescent="0.3">
      <c r="A85" s="10" t="s">
        <v>584</v>
      </c>
      <c r="B85" s="10" t="s">
        <v>585</v>
      </c>
      <c r="C85" s="10" t="s">
        <v>586</v>
      </c>
      <c r="D85" s="11">
        <v>1.0710000000000001E-2</v>
      </c>
      <c r="E85" s="17">
        <f>단가대비표!O56</f>
        <v>0</v>
      </c>
      <c r="F85" s="18">
        <f t="shared" si="18"/>
        <v>0</v>
      </c>
      <c r="G85" s="17">
        <f>단가대비표!P56</f>
        <v>0</v>
      </c>
      <c r="H85" s="18">
        <f t="shared" si="19"/>
        <v>0</v>
      </c>
      <c r="I85" s="17">
        <f>단가대비표!V56</f>
        <v>87</v>
      </c>
      <c r="J85" s="18">
        <f t="shared" si="20"/>
        <v>0.9</v>
      </c>
      <c r="K85" s="17">
        <f t="shared" si="21"/>
        <v>87</v>
      </c>
      <c r="L85" s="18">
        <f t="shared" si="22"/>
        <v>0.9</v>
      </c>
      <c r="M85" s="10" t="s">
        <v>52</v>
      </c>
      <c r="N85" s="2" t="s">
        <v>487</v>
      </c>
      <c r="O85" s="2" t="s">
        <v>587</v>
      </c>
      <c r="P85" s="2" t="s">
        <v>61</v>
      </c>
      <c r="Q85" s="2" t="s">
        <v>61</v>
      </c>
      <c r="R85" s="2" t="s">
        <v>62</v>
      </c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 t="s">
        <v>52</v>
      </c>
      <c r="AW85" s="2" t="s">
        <v>588</v>
      </c>
      <c r="AX85" s="2" t="s">
        <v>52</v>
      </c>
      <c r="AY85" s="2" t="s">
        <v>52</v>
      </c>
    </row>
    <row r="86" spans="1:51" ht="30" customHeight="1" x14ac:dyDescent="0.3">
      <c r="A86" s="10" t="s">
        <v>589</v>
      </c>
      <c r="B86" s="10" t="s">
        <v>195</v>
      </c>
      <c r="C86" s="10" t="s">
        <v>196</v>
      </c>
      <c r="D86" s="11">
        <v>2.18E-2</v>
      </c>
      <c r="E86" s="17">
        <f>단가대비표!O59</f>
        <v>0</v>
      </c>
      <c r="F86" s="18">
        <f t="shared" si="18"/>
        <v>0</v>
      </c>
      <c r="G86" s="17">
        <f>단가대비표!P59</f>
        <v>184100</v>
      </c>
      <c r="H86" s="18">
        <f t="shared" si="19"/>
        <v>4013.3</v>
      </c>
      <c r="I86" s="17">
        <f>단가대비표!V59</f>
        <v>0</v>
      </c>
      <c r="J86" s="18">
        <f t="shared" si="20"/>
        <v>0</v>
      </c>
      <c r="K86" s="17">
        <f t="shared" si="21"/>
        <v>184100</v>
      </c>
      <c r="L86" s="18">
        <f t="shared" si="22"/>
        <v>4013.3</v>
      </c>
      <c r="M86" s="10" t="s">
        <v>52</v>
      </c>
      <c r="N86" s="2" t="s">
        <v>487</v>
      </c>
      <c r="O86" s="2" t="s">
        <v>590</v>
      </c>
      <c r="P86" s="2" t="s">
        <v>61</v>
      </c>
      <c r="Q86" s="2" t="s">
        <v>61</v>
      </c>
      <c r="R86" s="2" t="s">
        <v>62</v>
      </c>
      <c r="S86" s="3"/>
      <c r="T86" s="3"/>
      <c r="U86" s="3"/>
      <c r="V86" s="3">
        <v>1</v>
      </c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 t="s">
        <v>52</v>
      </c>
      <c r="AW86" s="2" t="s">
        <v>591</v>
      </c>
      <c r="AX86" s="2" t="s">
        <v>52</v>
      </c>
      <c r="AY86" s="2" t="s">
        <v>52</v>
      </c>
    </row>
    <row r="87" spans="1:51" ht="30" customHeight="1" x14ac:dyDescent="0.3">
      <c r="A87" s="10" t="s">
        <v>194</v>
      </c>
      <c r="B87" s="10" t="s">
        <v>195</v>
      </c>
      <c r="C87" s="10" t="s">
        <v>196</v>
      </c>
      <c r="D87" s="11">
        <v>5.5999999999999995E-4</v>
      </c>
      <c r="E87" s="17">
        <f>단가대비표!O57</f>
        <v>0</v>
      </c>
      <c r="F87" s="18">
        <f t="shared" si="18"/>
        <v>0</v>
      </c>
      <c r="G87" s="17">
        <f>단가대비표!P57</f>
        <v>130264</v>
      </c>
      <c r="H87" s="18">
        <f t="shared" si="19"/>
        <v>72.900000000000006</v>
      </c>
      <c r="I87" s="17">
        <f>단가대비표!V57</f>
        <v>0</v>
      </c>
      <c r="J87" s="18">
        <f t="shared" si="20"/>
        <v>0</v>
      </c>
      <c r="K87" s="17">
        <f t="shared" si="21"/>
        <v>130264</v>
      </c>
      <c r="L87" s="18">
        <f t="shared" si="22"/>
        <v>72.900000000000006</v>
      </c>
      <c r="M87" s="10" t="s">
        <v>52</v>
      </c>
      <c r="N87" s="2" t="s">
        <v>487</v>
      </c>
      <c r="O87" s="2" t="s">
        <v>197</v>
      </c>
      <c r="P87" s="2" t="s">
        <v>61</v>
      </c>
      <c r="Q87" s="2" t="s">
        <v>61</v>
      </c>
      <c r="R87" s="2" t="s">
        <v>62</v>
      </c>
      <c r="S87" s="3"/>
      <c r="T87" s="3"/>
      <c r="U87" s="3"/>
      <c r="V87" s="3">
        <v>1</v>
      </c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2" t="s">
        <v>52</v>
      </c>
      <c r="AW87" s="2" t="s">
        <v>592</v>
      </c>
      <c r="AX87" s="2" t="s">
        <v>52</v>
      </c>
      <c r="AY87" s="2" t="s">
        <v>52</v>
      </c>
    </row>
    <row r="88" spans="1:51" ht="30" customHeight="1" x14ac:dyDescent="0.3">
      <c r="A88" s="10" t="s">
        <v>593</v>
      </c>
      <c r="B88" s="10" t="s">
        <v>195</v>
      </c>
      <c r="C88" s="10" t="s">
        <v>196</v>
      </c>
      <c r="D88" s="11">
        <v>2.2100000000000002E-3</v>
      </c>
      <c r="E88" s="17">
        <f>단가대비표!O60</f>
        <v>0</v>
      </c>
      <c r="F88" s="18">
        <f t="shared" si="18"/>
        <v>0</v>
      </c>
      <c r="G88" s="17">
        <f>단가대비표!P60</f>
        <v>209394</v>
      </c>
      <c r="H88" s="18">
        <f t="shared" si="19"/>
        <v>462.7</v>
      </c>
      <c r="I88" s="17">
        <f>단가대비표!V60</f>
        <v>0</v>
      </c>
      <c r="J88" s="18">
        <f t="shared" si="20"/>
        <v>0</v>
      </c>
      <c r="K88" s="17">
        <f t="shared" si="21"/>
        <v>209394</v>
      </c>
      <c r="L88" s="18">
        <f t="shared" si="22"/>
        <v>462.7</v>
      </c>
      <c r="M88" s="10" t="s">
        <v>52</v>
      </c>
      <c r="N88" s="2" t="s">
        <v>487</v>
      </c>
      <c r="O88" s="2" t="s">
        <v>594</v>
      </c>
      <c r="P88" s="2" t="s">
        <v>61</v>
      </c>
      <c r="Q88" s="2" t="s">
        <v>61</v>
      </c>
      <c r="R88" s="2" t="s">
        <v>62</v>
      </c>
      <c r="S88" s="3"/>
      <c r="T88" s="3"/>
      <c r="U88" s="3"/>
      <c r="V88" s="3">
        <v>1</v>
      </c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2" t="s">
        <v>52</v>
      </c>
      <c r="AW88" s="2" t="s">
        <v>595</v>
      </c>
      <c r="AX88" s="2" t="s">
        <v>52</v>
      </c>
      <c r="AY88" s="2" t="s">
        <v>52</v>
      </c>
    </row>
    <row r="89" spans="1:51" ht="30" customHeight="1" x14ac:dyDescent="0.3">
      <c r="A89" s="10" t="s">
        <v>596</v>
      </c>
      <c r="B89" s="10" t="s">
        <v>195</v>
      </c>
      <c r="C89" s="10" t="s">
        <v>196</v>
      </c>
      <c r="D89" s="11">
        <v>6.3000000000000003E-4</v>
      </c>
      <c r="E89" s="17">
        <f>단가대비표!O58</f>
        <v>0</v>
      </c>
      <c r="F89" s="18">
        <f t="shared" si="18"/>
        <v>0</v>
      </c>
      <c r="G89" s="17">
        <f>단가대비표!P58</f>
        <v>155599</v>
      </c>
      <c r="H89" s="18">
        <f t="shared" si="19"/>
        <v>98</v>
      </c>
      <c r="I89" s="17">
        <f>단가대비표!V58</f>
        <v>0</v>
      </c>
      <c r="J89" s="18">
        <f t="shared" si="20"/>
        <v>0</v>
      </c>
      <c r="K89" s="17">
        <f t="shared" si="21"/>
        <v>155599</v>
      </c>
      <c r="L89" s="18">
        <f t="shared" si="22"/>
        <v>98</v>
      </c>
      <c r="M89" s="10" t="s">
        <v>52</v>
      </c>
      <c r="N89" s="2" t="s">
        <v>487</v>
      </c>
      <c r="O89" s="2" t="s">
        <v>597</v>
      </c>
      <c r="P89" s="2" t="s">
        <v>61</v>
      </c>
      <c r="Q89" s="2" t="s">
        <v>61</v>
      </c>
      <c r="R89" s="2" t="s">
        <v>62</v>
      </c>
      <c r="S89" s="3"/>
      <c r="T89" s="3"/>
      <c r="U89" s="3"/>
      <c r="V89" s="3">
        <v>1</v>
      </c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2" t="s">
        <v>52</v>
      </c>
      <c r="AW89" s="2" t="s">
        <v>598</v>
      </c>
      <c r="AX89" s="2" t="s">
        <v>52</v>
      </c>
      <c r="AY89" s="2" t="s">
        <v>52</v>
      </c>
    </row>
    <row r="90" spans="1:51" ht="30" customHeight="1" x14ac:dyDescent="0.3">
      <c r="A90" s="10" t="s">
        <v>202</v>
      </c>
      <c r="B90" s="10" t="s">
        <v>203</v>
      </c>
      <c r="C90" s="10" t="s">
        <v>87</v>
      </c>
      <c r="D90" s="11">
        <v>1</v>
      </c>
      <c r="E90" s="17">
        <v>0</v>
      </c>
      <c r="F90" s="18">
        <f t="shared" si="18"/>
        <v>0</v>
      </c>
      <c r="G90" s="17">
        <v>0</v>
      </c>
      <c r="H90" s="18">
        <f t="shared" si="19"/>
        <v>0</v>
      </c>
      <c r="I90" s="17">
        <f>TRUNC(SUMIF(V81:V90, RIGHTB(O90, 1), H81:H90)*U90, 2)</f>
        <v>139.4</v>
      </c>
      <c r="J90" s="18">
        <f t="shared" si="20"/>
        <v>139.4</v>
      </c>
      <c r="K90" s="17">
        <f t="shared" si="21"/>
        <v>139.4</v>
      </c>
      <c r="L90" s="18">
        <f t="shared" si="22"/>
        <v>139.4</v>
      </c>
      <c r="M90" s="10" t="s">
        <v>52</v>
      </c>
      <c r="N90" s="2" t="s">
        <v>487</v>
      </c>
      <c r="O90" s="2" t="s">
        <v>88</v>
      </c>
      <c r="P90" s="2" t="s">
        <v>61</v>
      </c>
      <c r="Q90" s="2" t="s">
        <v>61</v>
      </c>
      <c r="R90" s="2" t="s">
        <v>61</v>
      </c>
      <c r="S90" s="3">
        <v>1</v>
      </c>
      <c r="T90" s="3">
        <v>2</v>
      </c>
      <c r="U90" s="3">
        <v>0.03</v>
      </c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2" t="s">
        <v>52</v>
      </c>
      <c r="AW90" s="2" t="s">
        <v>599</v>
      </c>
      <c r="AX90" s="2" t="s">
        <v>52</v>
      </c>
      <c r="AY90" s="2" t="s">
        <v>52</v>
      </c>
    </row>
    <row r="91" spans="1:51" ht="30" customHeight="1" x14ac:dyDescent="0.3">
      <c r="A91" s="10" t="s">
        <v>457</v>
      </c>
      <c r="B91" s="10" t="s">
        <v>52</v>
      </c>
      <c r="C91" s="10" t="s">
        <v>52</v>
      </c>
      <c r="D91" s="11"/>
      <c r="E91" s="17"/>
      <c r="F91" s="18">
        <f>TRUNC(SUMIF(N81:N90, N80, F81:F90),0)</f>
        <v>73</v>
      </c>
      <c r="G91" s="17"/>
      <c r="H91" s="18">
        <f>TRUNC(SUMIF(N81:N90, N80, H81:H90),0)</f>
        <v>4646</v>
      </c>
      <c r="I91" s="17"/>
      <c r="J91" s="18">
        <f>TRUNC(SUMIF(N81:N90, N80, J81:J90),0)</f>
        <v>142</v>
      </c>
      <c r="K91" s="17"/>
      <c r="L91" s="18">
        <f>F91+H91+J91</f>
        <v>4861</v>
      </c>
      <c r="M91" s="10" t="s">
        <v>52</v>
      </c>
      <c r="N91" s="2" t="s">
        <v>65</v>
      </c>
      <c r="O91" s="2" t="s">
        <v>65</v>
      </c>
      <c r="P91" s="2" t="s">
        <v>52</v>
      </c>
      <c r="Q91" s="2" t="s">
        <v>52</v>
      </c>
      <c r="R91" s="2" t="s">
        <v>52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2" t="s">
        <v>52</v>
      </c>
      <c r="AW91" s="2" t="s">
        <v>52</v>
      </c>
      <c r="AX91" s="2" t="s">
        <v>52</v>
      </c>
      <c r="AY91" s="2" t="s">
        <v>52</v>
      </c>
    </row>
    <row r="92" spans="1:51" ht="30" customHeight="1" x14ac:dyDescent="0.3">
      <c r="A92" s="11"/>
      <c r="B92" s="11"/>
      <c r="C92" s="11"/>
      <c r="D92" s="11"/>
      <c r="E92" s="17"/>
      <c r="F92" s="18"/>
      <c r="G92" s="17"/>
      <c r="H92" s="18"/>
      <c r="I92" s="17"/>
      <c r="J92" s="18"/>
      <c r="K92" s="17"/>
      <c r="L92" s="18"/>
      <c r="M92" s="11"/>
    </row>
    <row r="93" spans="1:51" ht="30" customHeight="1" x14ac:dyDescent="0.3">
      <c r="A93" s="42" t="s">
        <v>600</v>
      </c>
      <c r="B93" s="42"/>
      <c r="C93" s="42"/>
      <c r="D93" s="42"/>
      <c r="E93" s="43"/>
      <c r="F93" s="44"/>
      <c r="G93" s="43"/>
      <c r="H93" s="44"/>
      <c r="I93" s="43"/>
      <c r="J93" s="44"/>
      <c r="K93" s="43"/>
      <c r="L93" s="44"/>
      <c r="M93" s="42"/>
      <c r="N93" s="1" t="s">
        <v>491</v>
      </c>
    </row>
    <row r="94" spans="1:51" ht="30" customHeight="1" x14ac:dyDescent="0.3">
      <c r="A94" s="10" t="s">
        <v>565</v>
      </c>
      <c r="B94" s="10" t="s">
        <v>566</v>
      </c>
      <c r="C94" s="10" t="s">
        <v>142</v>
      </c>
      <c r="D94" s="11">
        <v>2.7699999999999999E-3</v>
      </c>
      <c r="E94" s="17">
        <f>단가대비표!O11</f>
        <v>2290</v>
      </c>
      <c r="F94" s="18">
        <f t="shared" ref="F94:F103" si="23">TRUNC(E94*D94,1)</f>
        <v>6.3</v>
      </c>
      <c r="G94" s="17">
        <f>단가대비표!P11</f>
        <v>0</v>
      </c>
      <c r="H94" s="18">
        <f t="shared" ref="H94:H103" si="24">TRUNC(G94*D94,1)</f>
        <v>0</v>
      </c>
      <c r="I94" s="17">
        <f>단가대비표!V11</f>
        <v>0</v>
      </c>
      <c r="J94" s="18">
        <f t="shared" ref="J94:J103" si="25">TRUNC(I94*D94,1)</f>
        <v>0</v>
      </c>
      <c r="K94" s="17">
        <f t="shared" ref="K94:K103" si="26">TRUNC(E94+G94+I94,1)</f>
        <v>2290</v>
      </c>
      <c r="L94" s="18">
        <f t="shared" ref="L94:L103" si="27">TRUNC(F94+H94+J94,1)</f>
        <v>6.3</v>
      </c>
      <c r="M94" s="10" t="s">
        <v>52</v>
      </c>
      <c r="N94" s="2" t="s">
        <v>491</v>
      </c>
      <c r="O94" s="2" t="s">
        <v>567</v>
      </c>
      <c r="P94" s="2" t="s">
        <v>61</v>
      </c>
      <c r="Q94" s="2" t="s">
        <v>61</v>
      </c>
      <c r="R94" s="2" t="s">
        <v>62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2" t="s">
        <v>52</v>
      </c>
      <c r="AW94" s="2" t="s">
        <v>601</v>
      </c>
      <c r="AX94" s="2" t="s">
        <v>52</v>
      </c>
      <c r="AY94" s="2" t="s">
        <v>52</v>
      </c>
    </row>
    <row r="95" spans="1:51" ht="30" customHeight="1" x14ac:dyDescent="0.3">
      <c r="A95" s="10" t="s">
        <v>569</v>
      </c>
      <c r="B95" s="10" t="s">
        <v>570</v>
      </c>
      <c r="C95" s="10" t="s">
        <v>571</v>
      </c>
      <c r="D95" s="11">
        <v>0.94499999999999995</v>
      </c>
      <c r="E95" s="17">
        <f>단가대비표!O9</f>
        <v>2.2200000000000002</v>
      </c>
      <c r="F95" s="18">
        <f t="shared" si="23"/>
        <v>2</v>
      </c>
      <c r="G95" s="17">
        <f>단가대비표!P9</f>
        <v>0</v>
      </c>
      <c r="H95" s="18">
        <f t="shared" si="24"/>
        <v>0</v>
      </c>
      <c r="I95" s="17">
        <f>단가대비표!V9</f>
        <v>0</v>
      </c>
      <c r="J95" s="18">
        <f t="shared" si="25"/>
        <v>0</v>
      </c>
      <c r="K95" s="17">
        <f t="shared" si="26"/>
        <v>2.2000000000000002</v>
      </c>
      <c r="L95" s="18">
        <f t="shared" si="27"/>
        <v>2</v>
      </c>
      <c r="M95" s="10" t="s">
        <v>572</v>
      </c>
      <c r="N95" s="2" t="s">
        <v>491</v>
      </c>
      <c r="O95" s="2" t="s">
        <v>573</v>
      </c>
      <c r="P95" s="2" t="s">
        <v>61</v>
      </c>
      <c r="Q95" s="2" t="s">
        <v>61</v>
      </c>
      <c r="R95" s="2" t="s">
        <v>62</v>
      </c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2" t="s">
        <v>52</v>
      </c>
      <c r="AW95" s="2" t="s">
        <v>602</v>
      </c>
      <c r="AX95" s="2" t="s">
        <v>52</v>
      </c>
      <c r="AY95" s="2" t="s">
        <v>52</v>
      </c>
    </row>
    <row r="96" spans="1:51" ht="30" customHeight="1" x14ac:dyDescent="0.3">
      <c r="A96" s="10" t="s">
        <v>575</v>
      </c>
      <c r="B96" s="10" t="s">
        <v>576</v>
      </c>
      <c r="C96" s="10" t="s">
        <v>142</v>
      </c>
      <c r="D96" s="11">
        <v>4.0000000000000002E-4</v>
      </c>
      <c r="E96" s="17">
        <f>단가대비표!O10</f>
        <v>10652</v>
      </c>
      <c r="F96" s="18">
        <f t="shared" si="23"/>
        <v>4.2</v>
      </c>
      <c r="G96" s="17">
        <f>단가대비표!P10</f>
        <v>0</v>
      </c>
      <c r="H96" s="18">
        <f t="shared" si="24"/>
        <v>0</v>
      </c>
      <c r="I96" s="17">
        <f>단가대비표!V10</f>
        <v>0</v>
      </c>
      <c r="J96" s="18">
        <f t="shared" si="25"/>
        <v>0</v>
      </c>
      <c r="K96" s="17">
        <f t="shared" si="26"/>
        <v>10652</v>
      </c>
      <c r="L96" s="18">
        <f t="shared" si="27"/>
        <v>4.2</v>
      </c>
      <c r="M96" s="10" t="s">
        <v>52</v>
      </c>
      <c r="N96" s="2" t="s">
        <v>491</v>
      </c>
      <c r="O96" s="2" t="s">
        <v>577</v>
      </c>
      <c r="P96" s="2" t="s">
        <v>61</v>
      </c>
      <c r="Q96" s="2" t="s">
        <v>61</v>
      </c>
      <c r="R96" s="2" t="s">
        <v>62</v>
      </c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2" t="s">
        <v>52</v>
      </c>
      <c r="AW96" s="2" t="s">
        <v>603</v>
      </c>
      <c r="AX96" s="2" t="s">
        <v>52</v>
      </c>
      <c r="AY96" s="2" t="s">
        <v>52</v>
      </c>
    </row>
    <row r="97" spans="1:51" ht="30" customHeight="1" x14ac:dyDescent="0.3">
      <c r="A97" s="10" t="s">
        <v>579</v>
      </c>
      <c r="B97" s="10" t="s">
        <v>580</v>
      </c>
      <c r="C97" s="10" t="s">
        <v>496</v>
      </c>
      <c r="D97" s="11">
        <v>3.1199999999999999E-3</v>
      </c>
      <c r="E97" s="17">
        <f>일위대가목록!E16</f>
        <v>0</v>
      </c>
      <c r="F97" s="18">
        <f t="shared" si="23"/>
        <v>0</v>
      </c>
      <c r="G97" s="17">
        <f>일위대가목록!F16</f>
        <v>0</v>
      </c>
      <c r="H97" s="18">
        <f t="shared" si="24"/>
        <v>0</v>
      </c>
      <c r="I97" s="17">
        <f>일위대가목록!G16</f>
        <v>137</v>
      </c>
      <c r="J97" s="18">
        <f t="shared" si="25"/>
        <v>0.4</v>
      </c>
      <c r="K97" s="17">
        <f t="shared" si="26"/>
        <v>137</v>
      </c>
      <c r="L97" s="18">
        <f t="shared" si="27"/>
        <v>0.4</v>
      </c>
      <c r="M97" s="10" t="s">
        <v>581</v>
      </c>
      <c r="N97" s="2" t="s">
        <v>491</v>
      </c>
      <c r="O97" s="2" t="s">
        <v>582</v>
      </c>
      <c r="P97" s="2" t="s">
        <v>62</v>
      </c>
      <c r="Q97" s="2" t="s">
        <v>61</v>
      </c>
      <c r="R97" s="2" t="s">
        <v>61</v>
      </c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2" t="s">
        <v>52</v>
      </c>
      <c r="AW97" s="2" t="s">
        <v>604</v>
      </c>
      <c r="AX97" s="2" t="s">
        <v>52</v>
      </c>
      <c r="AY97" s="2" t="s">
        <v>52</v>
      </c>
    </row>
    <row r="98" spans="1:51" ht="30" customHeight="1" x14ac:dyDescent="0.3">
      <c r="A98" s="10" t="s">
        <v>584</v>
      </c>
      <c r="B98" s="10" t="s">
        <v>585</v>
      </c>
      <c r="C98" s="10" t="s">
        <v>586</v>
      </c>
      <c r="D98" s="11">
        <v>1.89E-2</v>
      </c>
      <c r="E98" s="17">
        <f>단가대비표!O56</f>
        <v>0</v>
      </c>
      <c r="F98" s="18">
        <f t="shared" si="23"/>
        <v>0</v>
      </c>
      <c r="G98" s="17">
        <f>단가대비표!P56</f>
        <v>0</v>
      </c>
      <c r="H98" s="18">
        <f t="shared" si="24"/>
        <v>0</v>
      </c>
      <c r="I98" s="17">
        <f>단가대비표!V56</f>
        <v>87</v>
      </c>
      <c r="J98" s="18">
        <f t="shared" si="25"/>
        <v>1.6</v>
      </c>
      <c r="K98" s="17">
        <f t="shared" si="26"/>
        <v>87</v>
      </c>
      <c r="L98" s="18">
        <f t="shared" si="27"/>
        <v>1.6</v>
      </c>
      <c r="M98" s="10" t="s">
        <v>52</v>
      </c>
      <c r="N98" s="2" t="s">
        <v>491</v>
      </c>
      <c r="O98" s="2" t="s">
        <v>587</v>
      </c>
      <c r="P98" s="2" t="s">
        <v>61</v>
      </c>
      <c r="Q98" s="2" t="s">
        <v>61</v>
      </c>
      <c r="R98" s="2" t="s">
        <v>62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2" t="s">
        <v>52</v>
      </c>
      <c r="AW98" s="2" t="s">
        <v>605</v>
      </c>
      <c r="AX98" s="2" t="s">
        <v>52</v>
      </c>
      <c r="AY98" s="2" t="s">
        <v>52</v>
      </c>
    </row>
    <row r="99" spans="1:51" ht="30" customHeight="1" x14ac:dyDescent="0.3">
      <c r="A99" s="10" t="s">
        <v>589</v>
      </c>
      <c r="B99" s="10" t="s">
        <v>195</v>
      </c>
      <c r="C99" s="10" t="s">
        <v>196</v>
      </c>
      <c r="D99" s="11">
        <v>5.8500000000000002E-3</v>
      </c>
      <c r="E99" s="17">
        <f>단가대비표!O59</f>
        <v>0</v>
      </c>
      <c r="F99" s="18">
        <f t="shared" si="23"/>
        <v>0</v>
      </c>
      <c r="G99" s="17">
        <f>단가대비표!P59</f>
        <v>184100</v>
      </c>
      <c r="H99" s="18">
        <f t="shared" si="24"/>
        <v>1076.9000000000001</v>
      </c>
      <c r="I99" s="17">
        <f>단가대비표!V59</f>
        <v>0</v>
      </c>
      <c r="J99" s="18">
        <f t="shared" si="25"/>
        <v>0</v>
      </c>
      <c r="K99" s="17">
        <f t="shared" si="26"/>
        <v>184100</v>
      </c>
      <c r="L99" s="18">
        <f t="shared" si="27"/>
        <v>1076.9000000000001</v>
      </c>
      <c r="M99" s="10" t="s">
        <v>52</v>
      </c>
      <c r="N99" s="2" t="s">
        <v>491</v>
      </c>
      <c r="O99" s="2" t="s">
        <v>590</v>
      </c>
      <c r="P99" s="2" t="s">
        <v>61</v>
      </c>
      <c r="Q99" s="2" t="s">
        <v>61</v>
      </c>
      <c r="R99" s="2" t="s">
        <v>62</v>
      </c>
      <c r="S99" s="3"/>
      <c r="T99" s="3"/>
      <c r="U99" s="3"/>
      <c r="V99" s="3">
        <v>1</v>
      </c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2" t="s">
        <v>52</v>
      </c>
      <c r="AW99" s="2" t="s">
        <v>606</v>
      </c>
      <c r="AX99" s="2" t="s">
        <v>52</v>
      </c>
      <c r="AY99" s="2" t="s">
        <v>52</v>
      </c>
    </row>
    <row r="100" spans="1:51" ht="30" customHeight="1" x14ac:dyDescent="0.3">
      <c r="A100" s="10" t="s">
        <v>194</v>
      </c>
      <c r="B100" s="10" t="s">
        <v>195</v>
      </c>
      <c r="C100" s="10" t="s">
        <v>196</v>
      </c>
      <c r="D100" s="11">
        <v>1E-4</v>
      </c>
      <c r="E100" s="17">
        <f>단가대비표!O57</f>
        <v>0</v>
      </c>
      <c r="F100" s="18">
        <f t="shared" si="23"/>
        <v>0</v>
      </c>
      <c r="G100" s="17">
        <f>단가대비표!P57</f>
        <v>130264</v>
      </c>
      <c r="H100" s="18">
        <f t="shared" si="24"/>
        <v>13</v>
      </c>
      <c r="I100" s="17">
        <f>단가대비표!V57</f>
        <v>0</v>
      </c>
      <c r="J100" s="18">
        <f t="shared" si="25"/>
        <v>0</v>
      </c>
      <c r="K100" s="17">
        <f t="shared" si="26"/>
        <v>130264</v>
      </c>
      <c r="L100" s="18">
        <f t="shared" si="27"/>
        <v>13</v>
      </c>
      <c r="M100" s="10" t="s">
        <v>52</v>
      </c>
      <c r="N100" s="2" t="s">
        <v>491</v>
      </c>
      <c r="O100" s="2" t="s">
        <v>197</v>
      </c>
      <c r="P100" s="2" t="s">
        <v>61</v>
      </c>
      <c r="Q100" s="2" t="s">
        <v>61</v>
      </c>
      <c r="R100" s="2" t="s">
        <v>62</v>
      </c>
      <c r="S100" s="3"/>
      <c r="T100" s="3"/>
      <c r="U100" s="3"/>
      <c r="V100" s="3">
        <v>1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2" t="s">
        <v>52</v>
      </c>
      <c r="AW100" s="2" t="s">
        <v>607</v>
      </c>
      <c r="AX100" s="2" t="s">
        <v>52</v>
      </c>
      <c r="AY100" s="2" t="s">
        <v>52</v>
      </c>
    </row>
    <row r="101" spans="1:51" ht="30" customHeight="1" x14ac:dyDescent="0.3">
      <c r="A101" s="10" t="s">
        <v>593</v>
      </c>
      <c r="B101" s="10" t="s">
        <v>195</v>
      </c>
      <c r="C101" s="10" t="s">
        <v>196</v>
      </c>
      <c r="D101" s="11">
        <v>3.8999999999999999E-4</v>
      </c>
      <c r="E101" s="17">
        <f>단가대비표!O60</f>
        <v>0</v>
      </c>
      <c r="F101" s="18">
        <f t="shared" si="23"/>
        <v>0</v>
      </c>
      <c r="G101" s="17">
        <f>단가대비표!P60</f>
        <v>209394</v>
      </c>
      <c r="H101" s="18">
        <f t="shared" si="24"/>
        <v>81.599999999999994</v>
      </c>
      <c r="I101" s="17">
        <f>단가대비표!V60</f>
        <v>0</v>
      </c>
      <c r="J101" s="18">
        <f t="shared" si="25"/>
        <v>0</v>
      </c>
      <c r="K101" s="17">
        <f t="shared" si="26"/>
        <v>209394</v>
      </c>
      <c r="L101" s="18">
        <f t="shared" si="27"/>
        <v>81.599999999999994</v>
      </c>
      <c r="M101" s="10" t="s">
        <v>52</v>
      </c>
      <c r="N101" s="2" t="s">
        <v>491</v>
      </c>
      <c r="O101" s="2" t="s">
        <v>594</v>
      </c>
      <c r="P101" s="2" t="s">
        <v>61</v>
      </c>
      <c r="Q101" s="2" t="s">
        <v>61</v>
      </c>
      <c r="R101" s="2" t="s">
        <v>62</v>
      </c>
      <c r="S101" s="3"/>
      <c r="T101" s="3"/>
      <c r="U101" s="3"/>
      <c r="V101" s="3">
        <v>1</v>
      </c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2" t="s">
        <v>52</v>
      </c>
      <c r="AW101" s="2" t="s">
        <v>608</v>
      </c>
      <c r="AX101" s="2" t="s">
        <v>52</v>
      </c>
      <c r="AY101" s="2" t="s">
        <v>52</v>
      </c>
    </row>
    <row r="102" spans="1:51" ht="30" customHeight="1" x14ac:dyDescent="0.3">
      <c r="A102" s="10" t="s">
        <v>596</v>
      </c>
      <c r="B102" s="10" t="s">
        <v>195</v>
      </c>
      <c r="C102" s="10" t="s">
        <v>196</v>
      </c>
      <c r="D102" s="11">
        <v>1.1E-4</v>
      </c>
      <c r="E102" s="17">
        <f>단가대비표!O58</f>
        <v>0</v>
      </c>
      <c r="F102" s="18">
        <f t="shared" si="23"/>
        <v>0</v>
      </c>
      <c r="G102" s="17">
        <f>단가대비표!P58</f>
        <v>155599</v>
      </c>
      <c r="H102" s="18">
        <f t="shared" si="24"/>
        <v>17.100000000000001</v>
      </c>
      <c r="I102" s="17">
        <f>단가대비표!V58</f>
        <v>0</v>
      </c>
      <c r="J102" s="18">
        <f t="shared" si="25"/>
        <v>0</v>
      </c>
      <c r="K102" s="17">
        <f t="shared" si="26"/>
        <v>155599</v>
      </c>
      <c r="L102" s="18">
        <f t="shared" si="27"/>
        <v>17.100000000000001</v>
      </c>
      <c r="M102" s="10" t="s">
        <v>52</v>
      </c>
      <c r="N102" s="2" t="s">
        <v>491</v>
      </c>
      <c r="O102" s="2" t="s">
        <v>597</v>
      </c>
      <c r="P102" s="2" t="s">
        <v>61</v>
      </c>
      <c r="Q102" s="2" t="s">
        <v>61</v>
      </c>
      <c r="R102" s="2" t="s">
        <v>62</v>
      </c>
      <c r="S102" s="3"/>
      <c r="T102" s="3"/>
      <c r="U102" s="3"/>
      <c r="V102" s="3">
        <v>1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2" t="s">
        <v>52</v>
      </c>
      <c r="AW102" s="2" t="s">
        <v>609</v>
      </c>
      <c r="AX102" s="2" t="s">
        <v>52</v>
      </c>
      <c r="AY102" s="2" t="s">
        <v>52</v>
      </c>
    </row>
    <row r="103" spans="1:51" ht="30" customHeight="1" x14ac:dyDescent="0.3">
      <c r="A103" s="10" t="s">
        <v>202</v>
      </c>
      <c r="B103" s="10" t="s">
        <v>203</v>
      </c>
      <c r="C103" s="10" t="s">
        <v>87</v>
      </c>
      <c r="D103" s="11">
        <v>1</v>
      </c>
      <c r="E103" s="17">
        <v>0</v>
      </c>
      <c r="F103" s="18">
        <f t="shared" si="23"/>
        <v>0</v>
      </c>
      <c r="G103" s="17">
        <v>0</v>
      </c>
      <c r="H103" s="18">
        <f t="shared" si="24"/>
        <v>0</v>
      </c>
      <c r="I103" s="17">
        <f>TRUNC(SUMIF(V94:V103, RIGHTB(O103, 1), H94:H103)*U103, 2)</f>
        <v>35.65</v>
      </c>
      <c r="J103" s="18">
        <f t="shared" si="25"/>
        <v>35.6</v>
      </c>
      <c r="K103" s="17">
        <f t="shared" si="26"/>
        <v>35.6</v>
      </c>
      <c r="L103" s="18">
        <f t="shared" si="27"/>
        <v>35.6</v>
      </c>
      <c r="M103" s="10" t="s">
        <v>52</v>
      </c>
      <c r="N103" s="2" t="s">
        <v>491</v>
      </c>
      <c r="O103" s="2" t="s">
        <v>88</v>
      </c>
      <c r="P103" s="2" t="s">
        <v>61</v>
      </c>
      <c r="Q103" s="2" t="s">
        <v>61</v>
      </c>
      <c r="R103" s="2" t="s">
        <v>61</v>
      </c>
      <c r="S103" s="3">
        <v>1</v>
      </c>
      <c r="T103" s="3">
        <v>2</v>
      </c>
      <c r="U103" s="3">
        <v>0.03</v>
      </c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2" t="s">
        <v>52</v>
      </c>
      <c r="AW103" s="2" t="s">
        <v>610</v>
      </c>
      <c r="AX103" s="2" t="s">
        <v>52</v>
      </c>
      <c r="AY103" s="2" t="s">
        <v>52</v>
      </c>
    </row>
    <row r="104" spans="1:51" ht="30" customHeight="1" x14ac:dyDescent="0.3">
      <c r="A104" s="10" t="s">
        <v>457</v>
      </c>
      <c r="B104" s="10" t="s">
        <v>52</v>
      </c>
      <c r="C104" s="10" t="s">
        <v>52</v>
      </c>
      <c r="D104" s="11"/>
      <c r="E104" s="17"/>
      <c r="F104" s="18">
        <f>TRUNC(SUMIF(N94:N103, N93, F94:F103),0)</f>
        <v>12</v>
      </c>
      <c r="G104" s="17"/>
      <c r="H104" s="18">
        <f>TRUNC(SUMIF(N94:N103, N93, H94:H103),0)</f>
        <v>1188</v>
      </c>
      <c r="I104" s="17"/>
      <c r="J104" s="18">
        <f>TRUNC(SUMIF(N94:N103, N93, J94:J103),0)</f>
        <v>37</v>
      </c>
      <c r="K104" s="17"/>
      <c r="L104" s="18">
        <f>F104+H104+J104</f>
        <v>1237</v>
      </c>
      <c r="M104" s="10" t="s">
        <v>52</v>
      </c>
      <c r="N104" s="2" t="s">
        <v>65</v>
      </c>
      <c r="O104" s="2" t="s">
        <v>65</v>
      </c>
      <c r="P104" s="2" t="s">
        <v>52</v>
      </c>
      <c r="Q104" s="2" t="s">
        <v>52</v>
      </c>
      <c r="R104" s="2" t="s">
        <v>52</v>
      </c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2" t="s">
        <v>52</v>
      </c>
      <c r="AW104" s="2" t="s">
        <v>52</v>
      </c>
      <c r="AX104" s="2" t="s">
        <v>52</v>
      </c>
      <c r="AY104" s="2" t="s">
        <v>52</v>
      </c>
    </row>
    <row r="105" spans="1:51" ht="30" customHeight="1" x14ac:dyDescent="0.3">
      <c r="A105" s="11"/>
      <c r="B105" s="11"/>
      <c r="C105" s="11"/>
      <c r="D105" s="11"/>
      <c r="E105" s="17"/>
      <c r="F105" s="18"/>
      <c r="G105" s="17"/>
      <c r="H105" s="18"/>
      <c r="I105" s="17"/>
      <c r="J105" s="18"/>
      <c r="K105" s="17"/>
      <c r="L105" s="18"/>
      <c r="M105" s="11"/>
    </row>
    <row r="106" spans="1:51" ht="30" customHeight="1" x14ac:dyDescent="0.3">
      <c r="A106" s="42" t="s">
        <v>611</v>
      </c>
      <c r="B106" s="42"/>
      <c r="C106" s="42"/>
      <c r="D106" s="42"/>
      <c r="E106" s="43"/>
      <c r="F106" s="44"/>
      <c r="G106" s="43"/>
      <c r="H106" s="44"/>
      <c r="I106" s="43"/>
      <c r="J106" s="44"/>
      <c r="K106" s="43"/>
      <c r="L106" s="44"/>
      <c r="M106" s="42"/>
      <c r="N106" s="1" t="s">
        <v>582</v>
      </c>
    </row>
    <row r="107" spans="1:51" ht="30" customHeight="1" x14ac:dyDescent="0.3">
      <c r="A107" s="10" t="s">
        <v>579</v>
      </c>
      <c r="B107" s="10" t="s">
        <v>580</v>
      </c>
      <c r="C107" s="10" t="s">
        <v>389</v>
      </c>
      <c r="D107" s="11">
        <v>0.23619999999999999</v>
      </c>
      <c r="E107" s="17">
        <f>단가대비표!O6</f>
        <v>0</v>
      </c>
      <c r="F107" s="18">
        <f>TRUNC(E107*D107,1)</f>
        <v>0</v>
      </c>
      <c r="G107" s="17">
        <f>단가대비표!P6</f>
        <v>0</v>
      </c>
      <c r="H107" s="18">
        <f>TRUNC(G107*D107,1)</f>
        <v>0</v>
      </c>
      <c r="I107" s="17">
        <f>단가대비표!V6</f>
        <v>583</v>
      </c>
      <c r="J107" s="18">
        <f>TRUNC(I107*D107,1)</f>
        <v>137.69999999999999</v>
      </c>
      <c r="K107" s="17">
        <f>TRUNC(E107+G107+I107,1)</f>
        <v>583</v>
      </c>
      <c r="L107" s="18">
        <f>TRUNC(F107+H107+J107,1)</f>
        <v>137.69999999999999</v>
      </c>
      <c r="M107" s="10" t="s">
        <v>613</v>
      </c>
      <c r="N107" s="2" t="s">
        <v>582</v>
      </c>
      <c r="O107" s="2" t="s">
        <v>614</v>
      </c>
      <c r="P107" s="2" t="s">
        <v>61</v>
      </c>
      <c r="Q107" s="2" t="s">
        <v>61</v>
      </c>
      <c r="R107" s="2" t="s">
        <v>62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2" t="s">
        <v>52</v>
      </c>
      <c r="AW107" s="2" t="s">
        <v>615</v>
      </c>
      <c r="AX107" s="2" t="s">
        <v>52</v>
      </c>
      <c r="AY107" s="2" t="s">
        <v>52</v>
      </c>
    </row>
    <row r="108" spans="1:51" ht="30" customHeight="1" x14ac:dyDescent="0.3">
      <c r="A108" s="10" t="s">
        <v>457</v>
      </c>
      <c r="B108" s="10" t="s">
        <v>52</v>
      </c>
      <c r="C108" s="10" t="s">
        <v>52</v>
      </c>
      <c r="D108" s="11"/>
      <c r="E108" s="17"/>
      <c r="F108" s="18">
        <f>TRUNC(SUMIF(N107:N107, N106, F107:F107),0)</f>
        <v>0</v>
      </c>
      <c r="G108" s="17"/>
      <c r="H108" s="18">
        <f>TRUNC(SUMIF(N107:N107, N106, H107:H107),0)</f>
        <v>0</v>
      </c>
      <c r="I108" s="17"/>
      <c r="J108" s="18">
        <f>TRUNC(SUMIF(N107:N107, N106, J107:J107),0)</f>
        <v>137</v>
      </c>
      <c r="K108" s="17"/>
      <c r="L108" s="18">
        <f>F108+H108+J108</f>
        <v>137</v>
      </c>
      <c r="M108" s="10" t="s">
        <v>52</v>
      </c>
      <c r="N108" s="2" t="s">
        <v>65</v>
      </c>
      <c r="O108" s="2" t="s">
        <v>65</v>
      </c>
      <c r="P108" s="2" t="s">
        <v>52</v>
      </c>
      <c r="Q108" s="2" t="s">
        <v>52</v>
      </c>
      <c r="R108" s="2" t="s">
        <v>52</v>
      </c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2" t="s">
        <v>52</v>
      </c>
      <c r="AW108" s="2" t="s">
        <v>52</v>
      </c>
      <c r="AX108" s="2" t="s">
        <v>52</v>
      </c>
      <c r="AY108" s="2" t="s">
        <v>52</v>
      </c>
    </row>
    <row r="109" spans="1:51" ht="30" customHeight="1" x14ac:dyDescent="0.3">
      <c r="A109" s="11"/>
      <c r="B109" s="11"/>
      <c r="C109" s="11"/>
      <c r="D109" s="11"/>
      <c r="E109" s="17"/>
      <c r="F109" s="18"/>
      <c r="G109" s="17"/>
      <c r="H109" s="18"/>
      <c r="I109" s="17"/>
      <c r="J109" s="18"/>
      <c r="K109" s="17"/>
      <c r="L109" s="18"/>
      <c r="M109" s="11"/>
    </row>
    <row r="110" spans="1:51" ht="30" customHeight="1" x14ac:dyDescent="0.3">
      <c r="A110" s="42" t="s">
        <v>616</v>
      </c>
      <c r="B110" s="42"/>
      <c r="C110" s="42"/>
      <c r="D110" s="42"/>
      <c r="E110" s="43"/>
      <c r="F110" s="44"/>
      <c r="G110" s="43"/>
      <c r="H110" s="44"/>
      <c r="I110" s="43"/>
      <c r="J110" s="44"/>
      <c r="K110" s="43"/>
      <c r="L110" s="44"/>
      <c r="M110" s="42"/>
      <c r="N110" s="1" t="s">
        <v>498</v>
      </c>
    </row>
    <row r="111" spans="1:51" ht="30" customHeight="1" x14ac:dyDescent="0.3">
      <c r="A111" s="10" t="s">
        <v>617</v>
      </c>
      <c r="B111" s="10" t="s">
        <v>495</v>
      </c>
      <c r="C111" s="10" t="s">
        <v>389</v>
      </c>
      <c r="D111" s="11">
        <v>0.52680000000000005</v>
      </c>
      <c r="E111" s="17">
        <f>단가대비표!O5</f>
        <v>0</v>
      </c>
      <c r="F111" s="18">
        <f>TRUNC(E111*D111,1)</f>
        <v>0</v>
      </c>
      <c r="G111" s="17">
        <f>단가대비표!P5</f>
        <v>0</v>
      </c>
      <c r="H111" s="18">
        <f>TRUNC(G111*D111,1)</f>
        <v>0</v>
      </c>
      <c r="I111" s="17">
        <f>단가대비표!V5</f>
        <v>774</v>
      </c>
      <c r="J111" s="18">
        <f>TRUNC(I111*D111,1)</f>
        <v>407.7</v>
      </c>
      <c r="K111" s="17">
        <f>TRUNC(E111+G111+I111,1)</f>
        <v>774</v>
      </c>
      <c r="L111" s="18">
        <f>TRUNC(F111+H111+J111,1)</f>
        <v>407.7</v>
      </c>
      <c r="M111" s="10" t="s">
        <v>613</v>
      </c>
      <c r="N111" s="2" t="s">
        <v>498</v>
      </c>
      <c r="O111" s="2" t="s">
        <v>618</v>
      </c>
      <c r="P111" s="2" t="s">
        <v>61</v>
      </c>
      <c r="Q111" s="2" t="s">
        <v>61</v>
      </c>
      <c r="R111" s="2" t="s">
        <v>62</v>
      </c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2" t="s">
        <v>52</v>
      </c>
      <c r="AW111" s="2" t="s">
        <v>619</v>
      </c>
      <c r="AX111" s="2" t="s">
        <v>52</v>
      </c>
      <c r="AY111" s="2" t="s">
        <v>52</v>
      </c>
    </row>
    <row r="112" spans="1:51" ht="30" customHeight="1" x14ac:dyDescent="0.3">
      <c r="A112" s="10" t="s">
        <v>457</v>
      </c>
      <c r="B112" s="10" t="s">
        <v>52</v>
      </c>
      <c r="C112" s="10" t="s">
        <v>52</v>
      </c>
      <c r="D112" s="11"/>
      <c r="E112" s="17"/>
      <c r="F112" s="18">
        <f>TRUNC(SUMIF(N111:N111, N110, F111:F111),0)</f>
        <v>0</v>
      </c>
      <c r="G112" s="17"/>
      <c r="H112" s="18">
        <f>TRUNC(SUMIF(N111:N111, N110, H111:H111),0)</f>
        <v>0</v>
      </c>
      <c r="I112" s="17"/>
      <c r="J112" s="18">
        <f>TRUNC(SUMIF(N111:N111, N110, J111:J111),0)</f>
        <v>407</v>
      </c>
      <c r="K112" s="17"/>
      <c r="L112" s="18">
        <f>F112+H112+J112</f>
        <v>407</v>
      </c>
      <c r="M112" s="10" t="s">
        <v>52</v>
      </c>
      <c r="N112" s="2" t="s">
        <v>65</v>
      </c>
      <c r="O112" s="2" t="s">
        <v>65</v>
      </c>
      <c r="P112" s="2" t="s">
        <v>52</v>
      </c>
      <c r="Q112" s="2" t="s">
        <v>52</v>
      </c>
      <c r="R112" s="2" t="s">
        <v>52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2" t="s">
        <v>52</v>
      </c>
      <c r="AW112" s="2" t="s">
        <v>52</v>
      </c>
      <c r="AX112" s="2" t="s">
        <v>52</v>
      </c>
      <c r="AY112" s="2" t="s">
        <v>52</v>
      </c>
    </row>
  </sheetData>
  <mergeCells count="60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AV2:AV3"/>
    <mergeCell ref="AW2:AW3"/>
    <mergeCell ref="AL2:AL3"/>
    <mergeCell ref="AM2:AM3"/>
    <mergeCell ref="AN2:AN3"/>
    <mergeCell ref="AO2:AO3"/>
    <mergeCell ref="AP2:AP3"/>
    <mergeCell ref="AQ2:AQ3"/>
    <mergeCell ref="A35:M35"/>
    <mergeCell ref="AR2:AR3"/>
    <mergeCell ref="AS2:AS3"/>
    <mergeCell ref="AT2:AT3"/>
    <mergeCell ref="AU2:AU3"/>
    <mergeCell ref="AF2:AF3"/>
    <mergeCell ref="AG2:AG3"/>
    <mergeCell ref="AH2:AH3"/>
    <mergeCell ref="AI2:AI3"/>
    <mergeCell ref="AJ2:AJ3"/>
    <mergeCell ref="AK2:AK3"/>
    <mergeCell ref="Z2:Z3"/>
    <mergeCell ref="AA2:AA3"/>
    <mergeCell ref="AB2:AB3"/>
    <mergeCell ref="AC2:AC3"/>
    <mergeCell ref="AD2:AD3"/>
    <mergeCell ref="A4:M4"/>
    <mergeCell ref="A12:M12"/>
    <mergeCell ref="A18:M18"/>
    <mergeCell ref="A24:M24"/>
    <mergeCell ref="A30:M30"/>
    <mergeCell ref="A106:M106"/>
    <mergeCell ref="A110:M110"/>
    <mergeCell ref="A42:M42"/>
    <mergeCell ref="A52:M52"/>
    <mergeCell ref="A62:M62"/>
    <mergeCell ref="A72:M72"/>
    <mergeCell ref="A80:M80"/>
    <mergeCell ref="A93:M9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6"/>
  <sheetViews>
    <sheetView view="pageBreakPreview" topLeftCell="B1" zoomScale="75" zoomScaleNormal="100" zoomScaleSheetLayoutView="75" workbookViewId="0">
      <selection sqref="A1:X1"/>
    </sheetView>
  </sheetViews>
  <sheetFormatPr defaultRowHeight="16.5" x14ac:dyDescent="0.3"/>
  <cols>
    <col min="1" max="1" width="21.625" hidden="1" customWidth="1"/>
    <col min="2" max="2" width="22.75" bestFit="1" customWidth="1"/>
    <col min="3" max="3" width="30.5" bestFit="1" customWidth="1"/>
    <col min="4" max="4" width="5.5" bestFit="1" customWidth="1"/>
    <col min="5" max="5" width="11.625" bestFit="1" customWidth="1"/>
    <col min="6" max="6" width="6.625" bestFit="1" customWidth="1"/>
    <col min="7" max="7" width="13.875" bestFit="1" customWidth="1"/>
    <col min="8" max="8" width="6.625" bestFit="1" customWidth="1"/>
    <col min="9" max="9" width="10.5" bestFit="1" customWidth="1"/>
    <col min="10" max="10" width="6.625" bestFit="1" customWidth="1"/>
    <col min="11" max="11" width="10.5" bestFit="1" customWidth="1"/>
    <col min="12" max="12" width="6.625" bestFit="1" customWidth="1"/>
    <col min="13" max="13" width="13.875" bestFit="1" customWidth="1"/>
    <col min="14" max="14" width="6.625" bestFit="1" customWidth="1"/>
    <col min="15" max="15" width="13.875" bestFit="1" customWidth="1"/>
    <col min="16" max="16" width="11.625" bestFit="1" customWidth="1"/>
    <col min="17" max="17" width="11.25" bestFit="1" customWidth="1"/>
    <col min="18" max="19" width="9.25" bestFit="1" customWidth="1"/>
    <col min="20" max="21" width="10.375" bestFit="1" customWidth="1"/>
    <col min="22" max="22" width="9.25" bestFit="1" customWidth="1"/>
    <col min="23" max="23" width="8.5" bestFit="1" customWidth="1"/>
    <col min="24" max="24" width="11.62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 x14ac:dyDescent="0.3">
      <c r="A1" s="40" t="s">
        <v>620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8" ht="30" customHeight="1" x14ac:dyDescent="0.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8" ht="30" customHeight="1" x14ac:dyDescent="0.3">
      <c r="A3" s="38" t="s">
        <v>428</v>
      </c>
      <c r="B3" s="38" t="s">
        <v>2</v>
      </c>
      <c r="C3" s="38" t="s">
        <v>621</v>
      </c>
      <c r="D3" s="38" t="s">
        <v>4</v>
      </c>
      <c r="E3" s="38" t="s">
        <v>6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 t="s">
        <v>430</v>
      </c>
      <c r="Q3" s="38" t="s">
        <v>431</v>
      </c>
      <c r="R3" s="38"/>
      <c r="S3" s="38"/>
      <c r="T3" s="38"/>
      <c r="U3" s="38"/>
      <c r="V3" s="38"/>
      <c r="W3" s="38" t="s">
        <v>433</v>
      </c>
      <c r="X3" s="38" t="s">
        <v>12</v>
      </c>
      <c r="Y3" s="37" t="s">
        <v>629</v>
      </c>
      <c r="Z3" s="37" t="s">
        <v>630</v>
      </c>
      <c r="AA3" s="37" t="s">
        <v>631</v>
      </c>
      <c r="AB3" s="37" t="s">
        <v>48</v>
      </c>
    </row>
    <row r="4" spans="1:28" ht="30" customHeight="1" x14ac:dyDescent="0.3">
      <c r="A4" s="38"/>
      <c r="B4" s="38"/>
      <c r="C4" s="38"/>
      <c r="D4" s="38"/>
      <c r="E4" s="4" t="s">
        <v>622</v>
      </c>
      <c r="F4" s="4" t="s">
        <v>623</v>
      </c>
      <c r="G4" s="4" t="s">
        <v>624</v>
      </c>
      <c r="H4" s="4" t="s">
        <v>623</v>
      </c>
      <c r="I4" s="4" t="s">
        <v>625</v>
      </c>
      <c r="J4" s="4" t="s">
        <v>623</v>
      </c>
      <c r="K4" s="4" t="s">
        <v>626</v>
      </c>
      <c r="L4" s="4" t="s">
        <v>623</v>
      </c>
      <c r="M4" s="4" t="s">
        <v>627</v>
      </c>
      <c r="N4" s="4" t="s">
        <v>623</v>
      </c>
      <c r="O4" s="4" t="s">
        <v>628</v>
      </c>
      <c r="P4" s="38"/>
      <c r="Q4" s="4" t="s">
        <v>622</v>
      </c>
      <c r="R4" s="4" t="s">
        <v>624</v>
      </c>
      <c r="S4" s="4" t="s">
        <v>625</v>
      </c>
      <c r="T4" s="4" t="s">
        <v>626</v>
      </c>
      <c r="U4" s="4" t="s">
        <v>627</v>
      </c>
      <c r="V4" s="4" t="s">
        <v>628</v>
      </c>
      <c r="W4" s="38"/>
      <c r="X4" s="38"/>
      <c r="Y4" s="37"/>
      <c r="Z4" s="37"/>
      <c r="AA4" s="37"/>
      <c r="AB4" s="37"/>
    </row>
    <row r="5" spans="1:28" ht="30" customHeight="1" x14ac:dyDescent="0.3">
      <c r="A5" s="10" t="s">
        <v>618</v>
      </c>
      <c r="B5" s="10" t="s">
        <v>617</v>
      </c>
      <c r="C5" s="10" t="s">
        <v>495</v>
      </c>
      <c r="D5" s="19" t="s">
        <v>389</v>
      </c>
      <c r="E5" s="20">
        <v>0</v>
      </c>
      <c r="F5" s="10" t="s">
        <v>52</v>
      </c>
      <c r="G5" s="20">
        <v>0</v>
      </c>
      <c r="H5" s="10" t="s">
        <v>52</v>
      </c>
      <c r="I5" s="20">
        <v>0</v>
      </c>
      <c r="J5" s="10" t="s">
        <v>52</v>
      </c>
      <c r="K5" s="20">
        <v>0</v>
      </c>
      <c r="L5" s="10" t="s">
        <v>52</v>
      </c>
      <c r="M5" s="20">
        <v>0</v>
      </c>
      <c r="N5" s="10" t="s">
        <v>52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>
        <v>774</v>
      </c>
      <c r="V5" s="20">
        <f>SMALL(Q5:U5,COUNTIF(Q5:U5,0)+1)</f>
        <v>774</v>
      </c>
      <c r="W5" s="10" t="s">
        <v>632</v>
      </c>
      <c r="X5" s="10" t="s">
        <v>613</v>
      </c>
      <c r="Y5" s="2" t="s">
        <v>52</v>
      </c>
      <c r="Z5" s="2" t="s">
        <v>52</v>
      </c>
      <c r="AA5" s="21"/>
      <c r="AB5" s="2" t="s">
        <v>52</v>
      </c>
    </row>
    <row r="6" spans="1:28" ht="30" customHeight="1" x14ac:dyDescent="0.3">
      <c r="A6" s="10" t="s">
        <v>614</v>
      </c>
      <c r="B6" s="10" t="s">
        <v>579</v>
      </c>
      <c r="C6" s="10" t="s">
        <v>580</v>
      </c>
      <c r="D6" s="19" t="s">
        <v>389</v>
      </c>
      <c r="E6" s="20">
        <v>0</v>
      </c>
      <c r="F6" s="10" t="s">
        <v>52</v>
      </c>
      <c r="G6" s="20">
        <v>0</v>
      </c>
      <c r="H6" s="10" t="s">
        <v>52</v>
      </c>
      <c r="I6" s="20">
        <v>0</v>
      </c>
      <c r="J6" s="10" t="s">
        <v>52</v>
      </c>
      <c r="K6" s="20">
        <v>0</v>
      </c>
      <c r="L6" s="10" t="s">
        <v>52</v>
      </c>
      <c r="M6" s="20">
        <v>0</v>
      </c>
      <c r="N6" s="10" t="s">
        <v>52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583</v>
      </c>
      <c r="V6" s="20">
        <f>SMALL(Q6:U6,COUNTIF(Q6:U6,0)+1)</f>
        <v>583</v>
      </c>
      <c r="W6" s="10" t="s">
        <v>633</v>
      </c>
      <c r="X6" s="10" t="s">
        <v>613</v>
      </c>
      <c r="Y6" s="2" t="s">
        <v>52</v>
      </c>
      <c r="Z6" s="2" t="s">
        <v>52</v>
      </c>
      <c r="AA6" s="21"/>
      <c r="AB6" s="2" t="s">
        <v>52</v>
      </c>
    </row>
    <row r="7" spans="1:28" ht="30" customHeight="1" x14ac:dyDescent="0.3">
      <c r="A7" s="10" t="s">
        <v>558</v>
      </c>
      <c r="B7" s="10" t="s">
        <v>556</v>
      </c>
      <c r="C7" s="10" t="s">
        <v>557</v>
      </c>
      <c r="D7" s="19" t="s">
        <v>423</v>
      </c>
      <c r="E7" s="20">
        <v>0</v>
      </c>
      <c r="F7" s="10" t="s">
        <v>52</v>
      </c>
      <c r="G7" s="20">
        <v>28000</v>
      </c>
      <c r="H7" s="10" t="s">
        <v>634</v>
      </c>
      <c r="I7" s="20">
        <v>0</v>
      </c>
      <c r="J7" s="10" t="s">
        <v>52</v>
      </c>
      <c r="K7" s="20">
        <v>0</v>
      </c>
      <c r="L7" s="10" t="s">
        <v>52</v>
      </c>
      <c r="M7" s="20">
        <v>0</v>
      </c>
      <c r="N7" s="10" t="s">
        <v>52</v>
      </c>
      <c r="O7" s="20">
        <f t="shared" ref="O7:O38" si="0">SMALL(E7:M7,COUNTIF(E7:M7,0)+1)</f>
        <v>28000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10" t="s">
        <v>635</v>
      </c>
      <c r="X7" s="10" t="s">
        <v>52</v>
      </c>
      <c r="Y7" s="2" t="s">
        <v>52</v>
      </c>
      <c r="Z7" s="2" t="s">
        <v>52</v>
      </c>
      <c r="AA7" s="21"/>
      <c r="AB7" s="2" t="s">
        <v>52</v>
      </c>
    </row>
    <row r="8" spans="1:28" ht="30" customHeight="1" x14ac:dyDescent="0.3">
      <c r="A8" s="10" t="s">
        <v>554</v>
      </c>
      <c r="B8" s="10" t="s">
        <v>552</v>
      </c>
      <c r="C8" s="10" t="s">
        <v>553</v>
      </c>
      <c r="D8" s="19" t="s">
        <v>423</v>
      </c>
      <c r="E8" s="20">
        <v>0</v>
      </c>
      <c r="F8" s="10" t="s">
        <v>52</v>
      </c>
      <c r="G8" s="20">
        <v>0</v>
      </c>
      <c r="H8" s="10" t="s">
        <v>52</v>
      </c>
      <c r="I8" s="20">
        <v>30030</v>
      </c>
      <c r="J8" s="10" t="s">
        <v>636</v>
      </c>
      <c r="K8" s="20">
        <v>0</v>
      </c>
      <c r="L8" s="10" t="s">
        <v>52</v>
      </c>
      <c r="M8" s="20">
        <v>0</v>
      </c>
      <c r="N8" s="10" t="s">
        <v>52</v>
      </c>
      <c r="O8" s="20">
        <f t="shared" si="0"/>
        <v>30030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10" t="s">
        <v>637</v>
      </c>
      <c r="X8" s="10" t="s">
        <v>52</v>
      </c>
      <c r="Y8" s="2" t="s">
        <v>52</v>
      </c>
      <c r="Z8" s="2" t="s">
        <v>52</v>
      </c>
      <c r="AA8" s="21"/>
      <c r="AB8" s="2" t="s">
        <v>52</v>
      </c>
    </row>
    <row r="9" spans="1:28" ht="30" customHeight="1" x14ac:dyDescent="0.3">
      <c r="A9" s="10" t="s">
        <v>573</v>
      </c>
      <c r="B9" s="10" t="s">
        <v>569</v>
      </c>
      <c r="C9" s="10" t="s">
        <v>570</v>
      </c>
      <c r="D9" s="19" t="s">
        <v>571</v>
      </c>
      <c r="E9" s="20">
        <v>2.2200000000000002</v>
      </c>
      <c r="F9" s="10" t="s">
        <v>52</v>
      </c>
      <c r="G9" s="20">
        <v>2.7</v>
      </c>
      <c r="H9" s="10" t="s">
        <v>638</v>
      </c>
      <c r="I9" s="20">
        <v>2.5</v>
      </c>
      <c r="J9" s="10" t="s">
        <v>639</v>
      </c>
      <c r="K9" s="20">
        <v>0</v>
      </c>
      <c r="L9" s="10" t="s">
        <v>52</v>
      </c>
      <c r="M9" s="20">
        <v>0</v>
      </c>
      <c r="N9" s="10" t="s">
        <v>52</v>
      </c>
      <c r="O9" s="20">
        <f t="shared" si="0"/>
        <v>2.2200000000000002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10" t="s">
        <v>640</v>
      </c>
      <c r="X9" s="10" t="s">
        <v>572</v>
      </c>
      <c r="Y9" s="2" t="s">
        <v>52</v>
      </c>
      <c r="Z9" s="2" t="s">
        <v>52</v>
      </c>
      <c r="AA9" s="21"/>
      <c r="AB9" s="2" t="s">
        <v>52</v>
      </c>
    </row>
    <row r="10" spans="1:28" ht="30" customHeight="1" x14ac:dyDescent="0.3">
      <c r="A10" s="10" t="s">
        <v>577</v>
      </c>
      <c r="B10" s="10" t="s">
        <v>575</v>
      </c>
      <c r="C10" s="10" t="s">
        <v>576</v>
      </c>
      <c r="D10" s="19" t="s">
        <v>142</v>
      </c>
      <c r="E10" s="20">
        <v>10652</v>
      </c>
      <c r="F10" s="10" t="s">
        <v>52</v>
      </c>
      <c r="G10" s="20">
        <v>13200</v>
      </c>
      <c r="H10" s="10" t="s">
        <v>638</v>
      </c>
      <c r="I10" s="20">
        <v>13000</v>
      </c>
      <c r="J10" s="10" t="s">
        <v>639</v>
      </c>
      <c r="K10" s="20">
        <v>0</v>
      </c>
      <c r="L10" s="10" t="s">
        <v>52</v>
      </c>
      <c r="M10" s="20">
        <v>0</v>
      </c>
      <c r="N10" s="10" t="s">
        <v>52</v>
      </c>
      <c r="O10" s="20">
        <f t="shared" si="0"/>
        <v>10652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10" t="s">
        <v>641</v>
      </c>
      <c r="X10" s="10" t="s">
        <v>52</v>
      </c>
      <c r="Y10" s="2" t="s">
        <v>52</v>
      </c>
      <c r="Z10" s="2" t="s">
        <v>52</v>
      </c>
      <c r="AA10" s="21"/>
      <c r="AB10" s="2" t="s">
        <v>52</v>
      </c>
    </row>
    <row r="11" spans="1:28" ht="30" customHeight="1" x14ac:dyDescent="0.3">
      <c r="A11" s="10" t="s">
        <v>567</v>
      </c>
      <c r="B11" s="10" t="s">
        <v>565</v>
      </c>
      <c r="C11" s="10" t="s">
        <v>566</v>
      </c>
      <c r="D11" s="19" t="s">
        <v>142</v>
      </c>
      <c r="E11" s="20">
        <v>0</v>
      </c>
      <c r="F11" s="10" t="s">
        <v>52</v>
      </c>
      <c r="G11" s="20">
        <v>2290</v>
      </c>
      <c r="H11" s="10" t="s">
        <v>642</v>
      </c>
      <c r="I11" s="20">
        <v>2390</v>
      </c>
      <c r="J11" s="10" t="s">
        <v>643</v>
      </c>
      <c r="K11" s="20">
        <v>0</v>
      </c>
      <c r="L11" s="10" t="s">
        <v>52</v>
      </c>
      <c r="M11" s="20">
        <v>0</v>
      </c>
      <c r="N11" s="10" t="s">
        <v>52</v>
      </c>
      <c r="O11" s="20">
        <f t="shared" si="0"/>
        <v>2290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10" t="s">
        <v>644</v>
      </c>
      <c r="X11" s="10" t="s">
        <v>52</v>
      </c>
      <c r="Y11" s="2" t="s">
        <v>52</v>
      </c>
      <c r="Z11" s="2" t="s">
        <v>52</v>
      </c>
      <c r="AA11" s="21"/>
      <c r="AB11" s="2" t="s">
        <v>52</v>
      </c>
    </row>
    <row r="12" spans="1:28" ht="30" customHeight="1" x14ac:dyDescent="0.3">
      <c r="A12" s="10" t="s">
        <v>399</v>
      </c>
      <c r="B12" s="10" t="s">
        <v>396</v>
      </c>
      <c r="C12" s="10" t="s">
        <v>397</v>
      </c>
      <c r="D12" s="19" t="s">
        <v>398</v>
      </c>
      <c r="E12" s="20">
        <v>272</v>
      </c>
      <c r="F12" s="10" t="s">
        <v>52</v>
      </c>
      <c r="G12" s="20">
        <v>331</v>
      </c>
      <c r="H12" s="10" t="s">
        <v>645</v>
      </c>
      <c r="I12" s="20">
        <v>378</v>
      </c>
      <c r="J12" s="10" t="s">
        <v>646</v>
      </c>
      <c r="K12" s="20">
        <v>0</v>
      </c>
      <c r="L12" s="10" t="s">
        <v>52</v>
      </c>
      <c r="M12" s="20">
        <v>0</v>
      </c>
      <c r="N12" s="10" t="s">
        <v>52</v>
      </c>
      <c r="O12" s="20">
        <f t="shared" si="0"/>
        <v>272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10" t="s">
        <v>647</v>
      </c>
      <c r="X12" s="10" t="s">
        <v>52</v>
      </c>
      <c r="Y12" s="2" t="s">
        <v>52</v>
      </c>
      <c r="Z12" s="2" t="s">
        <v>52</v>
      </c>
      <c r="AA12" s="21"/>
      <c r="AB12" s="2" t="s">
        <v>52</v>
      </c>
    </row>
    <row r="13" spans="1:28" ht="30" customHeight="1" x14ac:dyDescent="0.3">
      <c r="A13" s="10" t="s">
        <v>162</v>
      </c>
      <c r="B13" s="10" t="s">
        <v>160</v>
      </c>
      <c r="C13" s="10" t="s">
        <v>161</v>
      </c>
      <c r="D13" s="19" t="s">
        <v>142</v>
      </c>
      <c r="E13" s="20">
        <v>728</v>
      </c>
      <c r="F13" s="10" t="s">
        <v>52</v>
      </c>
      <c r="G13" s="20">
        <v>810</v>
      </c>
      <c r="H13" s="10" t="s">
        <v>648</v>
      </c>
      <c r="I13" s="20">
        <v>772</v>
      </c>
      <c r="J13" s="10" t="s">
        <v>649</v>
      </c>
      <c r="K13" s="20">
        <v>0</v>
      </c>
      <c r="L13" s="10" t="s">
        <v>52</v>
      </c>
      <c r="M13" s="20">
        <v>0</v>
      </c>
      <c r="N13" s="10" t="s">
        <v>52</v>
      </c>
      <c r="O13" s="20">
        <f t="shared" si="0"/>
        <v>728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10" t="s">
        <v>650</v>
      </c>
      <c r="X13" s="10" t="s">
        <v>52</v>
      </c>
      <c r="Y13" s="2" t="s">
        <v>52</v>
      </c>
      <c r="Z13" s="2" t="s">
        <v>52</v>
      </c>
      <c r="AA13" s="21"/>
      <c r="AB13" s="2" t="s">
        <v>52</v>
      </c>
    </row>
    <row r="14" spans="1:28" ht="30" customHeight="1" x14ac:dyDescent="0.3">
      <c r="A14" s="10" t="s">
        <v>550</v>
      </c>
      <c r="B14" s="10" t="s">
        <v>548</v>
      </c>
      <c r="C14" s="10" t="s">
        <v>549</v>
      </c>
      <c r="D14" s="19" t="s">
        <v>142</v>
      </c>
      <c r="E14" s="20">
        <v>0</v>
      </c>
      <c r="F14" s="10" t="s">
        <v>52</v>
      </c>
      <c r="G14" s="20">
        <v>95</v>
      </c>
      <c r="H14" s="10" t="s">
        <v>651</v>
      </c>
      <c r="I14" s="20">
        <v>95</v>
      </c>
      <c r="J14" s="10" t="s">
        <v>652</v>
      </c>
      <c r="K14" s="20">
        <v>0</v>
      </c>
      <c r="L14" s="10" t="s">
        <v>52</v>
      </c>
      <c r="M14" s="20">
        <v>0</v>
      </c>
      <c r="N14" s="10" t="s">
        <v>52</v>
      </c>
      <c r="O14" s="20">
        <f t="shared" si="0"/>
        <v>95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10" t="s">
        <v>653</v>
      </c>
      <c r="X14" s="10" t="s">
        <v>52</v>
      </c>
      <c r="Y14" s="2" t="s">
        <v>52</v>
      </c>
      <c r="Z14" s="2" t="s">
        <v>52</v>
      </c>
      <c r="AA14" s="21"/>
      <c r="AB14" s="2" t="s">
        <v>52</v>
      </c>
    </row>
    <row r="15" spans="1:28" ht="30" customHeight="1" x14ac:dyDescent="0.3">
      <c r="A15" s="10" t="s">
        <v>471</v>
      </c>
      <c r="B15" s="10" t="s">
        <v>469</v>
      </c>
      <c r="C15" s="10" t="s">
        <v>470</v>
      </c>
      <c r="D15" s="19" t="s">
        <v>92</v>
      </c>
      <c r="E15" s="20">
        <v>0</v>
      </c>
      <c r="F15" s="10" t="s">
        <v>52</v>
      </c>
      <c r="G15" s="20">
        <v>1090</v>
      </c>
      <c r="H15" s="10" t="s">
        <v>654</v>
      </c>
      <c r="I15" s="20">
        <v>797</v>
      </c>
      <c r="J15" s="10" t="s">
        <v>655</v>
      </c>
      <c r="K15" s="20">
        <v>0</v>
      </c>
      <c r="L15" s="10" t="s">
        <v>52</v>
      </c>
      <c r="M15" s="20">
        <v>0</v>
      </c>
      <c r="N15" s="10" t="s">
        <v>52</v>
      </c>
      <c r="O15" s="20">
        <f t="shared" si="0"/>
        <v>797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10" t="s">
        <v>656</v>
      </c>
      <c r="X15" s="10" t="s">
        <v>52</v>
      </c>
      <c r="Y15" s="2" t="s">
        <v>52</v>
      </c>
      <c r="Z15" s="2" t="s">
        <v>52</v>
      </c>
      <c r="AA15" s="21"/>
      <c r="AB15" s="2" t="s">
        <v>52</v>
      </c>
    </row>
    <row r="16" spans="1:28" ht="30" customHeight="1" x14ac:dyDescent="0.3">
      <c r="A16" s="10" t="s">
        <v>475</v>
      </c>
      <c r="B16" s="10" t="s">
        <v>473</v>
      </c>
      <c r="C16" s="10" t="s">
        <v>474</v>
      </c>
      <c r="D16" s="19" t="s">
        <v>92</v>
      </c>
      <c r="E16" s="20">
        <v>0</v>
      </c>
      <c r="F16" s="10" t="s">
        <v>52</v>
      </c>
      <c r="G16" s="20">
        <v>0</v>
      </c>
      <c r="H16" s="10" t="s">
        <v>52</v>
      </c>
      <c r="I16" s="20">
        <v>274</v>
      </c>
      <c r="J16" s="10" t="s">
        <v>657</v>
      </c>
      <c r="K16" s="20">
        <v>0</v>
      </c>
      <c r="L16" s="10" t="s">
        <v>52</v>
      </c>
      <c r="M16" s="20">
        <v>0</v>
      </c>
      <c r="N16" s="10" t="s">
        <v>52</v>
      </c>
      <c r="O16" s="20">
        <f t="shared" si="0"/>
        <v>274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10" t="s">
        <v>658</v>
      </c>
      <c r="X16" s="10" t="s">
        <v>52</v>
      </c>
      <c r="Y16" s="2" t="s">
        <v>52</v>
      </c>
      <c r="Z16" s="2" t="s">
        <v>52</v>
      </c>
      <c r="AA16" s="21"/>
      <c r="AB16" s="2" t="s">
        <v>52</v>
      </c>
    </row>
    <row r="17" spans="1:28" ht="30" customHeight="1" x14ac:dyDescent="0.3">
      <c r="A17" s="10" t="s">
        <v>467</v>
      </c>
      <c r="B17" s="10" t="s">
        <v>465</v>
      </c>
      <c r="C17" s="10" t="s">
        <v>466</v>
      </c>
      <c r="D17" s="19" t="s">
        <v>92</v>
      </c>
      <c r="E17" s="20">
        <v>270</v>
      </c>
      <c r="F17" s="10" t="s">
        <v>52</v>
      </c>
      <c r="G17" s="20">
        <v>360</v>
      </c>
      <c r="H17" s="10" t="s">
        <v>659</v>
      </c>
      <c r="I17" s="20">
        <v>350</v>
      </c>
      <c r="J17" s="10" t="s">
        <v>660</v>
      </c>
      <c r="K17" s="20">
        <v>0</v>
      </c>
      <c r="L17" s="10" t="s">
        <v>52</v>
      </c>
      <c r="M17" s="20">
        <v>0</v>
      </c>
      <c r="N17" s="10" t="s">
        <v>52</v>
      </c>
      <c r="O17" s="20">
        <f t="shared" si="0"/>
        <v>270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10" t="s">
        <v>661</v>
      </c>
      <c r="X17" s="10" t="s">
        <v>52</v>
      </c>
      <c r="Y17" s="2" t="s">
        <v>52</v>
      </c>
      <c r="Z17" s="2" t="s">
        <v>52</v>
      </c>
      <c r="AA17" s="21"/>
      <c r="AB17" s="2" t="s">
        <v>52</v>
      </c>
    </row>
    <row r="18" spans="1:28" ht="30" customHeight="1" x14ac:dyDescent="0.3">
      <c r="A18" s="10" t="s">
        <v>479</v>
      </c>
      <c r="B18" s="10" t="s">
        <v>465</v>
      </c>
      <c r="C18" s="10" t="s">
        <v>478</v>
      </c>
      <c r="D18" s="19" t="s">
        <v>92</v>
      </c>
      <c r="E18" s="20">
        <v>290</v>
      </c>
      <c r="F18" s="10" t="s">
        <v>52</v>
      </c>
      <c r="G18" s="20">
        <v>390</v>
      </c>
      <c r="H18" s="10" t="s">
        <v>659</v>
      </c>
      <c r="I18" s="20">
        <v>370</v>
      </c>
      <c r="J18" s="10" t="s">
        <v>660</v>
      </c>
      <c r="K18" s="20">
        <v>0</v>
      </c>
      <c r="L18" s="10" t="s">
        <v>52</v>
      </c>
      <c r="M18" s="20">
        <v>0</v>
      </c>
      <c r="N18" s="10" t="s">
        <v>52</v>
      </c>
      <c r="O18" s="20">
        <f t="shared" si="0"/>
        <v>290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10" t="s">
        <v>662</v>
      </c>
      <c r="X18" s="10" t="s">
        <v>52</v>
      </c>
      <c r="Y18" s="2" t="s">
        <v>52</v>
      </c>
      <c r="Z18" s="2" t="s">
        <v>52</v>
      </c>
      <c r="AA18" s="21"/>
      <c r="AB18" s="2" t="s">
        <v>52</v>
      </c>
    </row>
    <row r="19" spans="1:28" ht="30" customHeight="1" x14ac:dyDescent="0.3">
      <c r="A19" s="10" t="s">
        <v>516</v>
      </c>
      <c r="B19" s="10" t="s">
        <v>513</v>
      </c>
      <c r="C19" s="10" t="s">
        <v>514</v>
      </c>
      <c r="D19" s="19" t="s">
        <v>515</v>
      </c>
      <c r="E19" s="20">
        <v>1100</v>
      </c>
      <c r="F19" s="10" t="s">
        <v>52</v>
      </c>
      <c r="G19" s="20">
        <v>0</v>
      </c>
      <c r="H19" s="10" t="s">
        <v>52</v>
      </c>
      <c r="I19" s="20">
        <v>0</v>
      </c>
      <c r="J19" s="10" t="s">
        <v>52</v>
      </c>
      <c r="K19" s="20">
        <v>0</v>
      </c>
      <c r="L19" s="10" t="s">
        <v>52</v>
      </c>
      <c r="M19" s="20">
        <v>0</v>
      </c>
      <c r="N19" s="10" t="s">
        <v>52</v>
      </c>
      <c r="O19" s="20">
        <f t="shared" si="0"/>
        <v>1100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10" t="s">
        <v>663</v>
      </c>
      <c r="X19" s="10" t="s">
        <v>52</v>
      </c>
      <c r="Y19" s="2" t="s">
        <v>52</v>
      </c>
      <c r="Z19" s="2" t="s">
        <v>52</v>
      </c>
      <c r="AA19" s="21"/>
      <c r="AB19" s="2" t="s">
        <v>52</v>
      </c>
    </row>
    <row r="20" spans="1:28" ht="30" customHeight="1" x14ac:dyDescent="0.3">
      <c r="A20" s="10" t="s">
        <v>520</v>
      </c>
      <c r="B20" s="10" t="s">
        <v>518</v>
      </c>
      <c r="C20" s="10" t="s">
        <v>519</v>
      </c>
      <c r="D20" s="19" t="s">
        <v>398</v>
      </c>
      <c r="E20" s="20">
        <v>300</v>
      </c>
      <c r="F20" s="10" t="s">
        <v>52</v>
      </c>
      <c r="G20" s="20">
        <v>360</v>
      </c>
      <c r="H20" s="10" t="s">
        <v>664</v>
      </c>
      <c r="I20" s="20">
        <v>360</v>
      </c>
      <c r="J20" s="10" t="s">
        <v>665</v>
      </c>
      <c r="K20" s="20">
        <v>0</v>
      </c>
      <c r="L20" s="10" t="s">
        <v>52</v>
      </c>
      <c r="M20" s="20">
        <v>0</v>
      </c>
      <c r="N20" s="10" t="s">
        <v>52</v>
      </c>
      <c r="O20" s="20">
        <f t="shared" si="0"/>
        <v>300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10" t="s">
        <v>666</v>
      </c>
      <c r="X20" s="10" t="s">
        <v>52</v>
      </c>
      <c r="Y20" s="2" t="s">
        <v>52</v>
      </c>
      <c r="Z20" s="2" t="s">
        <v>52</v>
      </c>
      <c r="AA20" s="21"/>
      <c r="AB20" s="2" t="s">
        <v>52</v>
      </c>
    </row>
    <row r="21" spans="1:28" ht="30" customHeight="1" x14ac:dyDescent="0.3">
      <c r="A21" s="10" t="s">
        <v>403</v>
      </c>
      <c r="B21" s="10" t="s">
        <v>401</v>
      </c>
      <c r="C21" s="10" t="s">
        <v>402</v>
      </c>
      <c r="D21" s="19" t="s">
        <v>92</v>
      </c>
      <c r="E21" s="20">
        <v>1417</v>
      </c>
      <c r="F21" s="10" t="s">
        <v>52</v>
      </c>
      <c r="G21" s="20">
        <v>1782</v>
      </c>
      <c r="H21" s="10" t="s">
        <v>667</v>
      </c>
      <c r="I21" s="20">
        <v>2420</v>
      </c>
      <c r="J21" s="10" t="s">
        <v>668</v>
      </c>
      <c r="K21" s="20">
        <v>0</v>
      </c>
      <c r="L21" s="10" t="s">
        <v>52</v>
      </c>
      <c r="M21" s="20">
        <v>0</v>
      </c>
      <c r="N21" s="10" t="s">
        <v>52</v>
      </c>
      <c r="O21" s="20">
        <f t="shared" si="0"/>
        <v>1417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10" t="s">
        <v>669</v>
      </c>
      <c r="X21" s="10" t="s">
        <v>52</v>
      </c>
      <c r="Y21" s="2" t="s">
        <v>52</v>
      </c>
      <c r="Z21" s="2" t="s">
        <v>52</v>
      </c>
      <c r="AA21" s="21"/>
      <c r="AB21" s="2" t="s">
        <v>52</v>
      </c>
    </row>
    <row r="22" spans="1:28" ht="30" customHeight="1" x14ac:dyDescent="0.3">
      <c r="A22" s="10" t="s">
        <v>407</v>
      </c>
      <c r="B22" s="10" t="s">
        <v>405</v>
      </c>
      <c r="C22" s="10" t="s">
        <v>406</v>
      </c>
      <c r="D22" s="19" t="s">
        <v>398</v>
      </c>
      <c r="E22" s="20">
        <v>709</v>
      </c>
      <c r="F22" s="10" t="s">
        <v>52</v>
      </c>
      <c r="G22" s="20">
        <v>1680</v>
      </c>
      <c r="H22" s="10" t="s">
        <v>670</v>
      </c>
      <c r="I22" s="20">
        <v>1680</v>
      </c>
      <c r="J22" s="10" t="s">
        <v>671</v>
      </c>
      <c r="K22" s="20">
        <v>0</v>
      </c>
      <c r="L22" s="10" t="s">
        <v>52</v>
      </c>
      <c r="M22" s="20">
        <v>0</v>
      </c>
      <c r="N22" s="10" t="s">
        <v>52</v>
      </c>
      <c r="O22" s="20">
        <f t="shared" si="0"/>
        <v>709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10" t="s">
        <v>672</v>
      </c>
      <c r="X22" s="10" t="s">
        <v>52</v>
      </c>
      <c r="Y22" s="2" t="s">
        <v>52</v>
      </c>
      <c r="Z22" s="2" t="s">
        <v>52</v>
      </c>
      <c r="AA22" s="21"/>
      <c r="AB22" s="2" t="s">
        <v>52</v>
      </c>
    </row>
    <row r="23" spans="1:28" ht="30" customHeight="1" x14ac:dyDescent="0.3">
      <c r="A23" s="10" t="s">
        <v>410</v>
      </c>
      <c r="B23" s="10" t="s">
        <v>405</v>
      </c>
      <c r="C23" s="10" t="s">
        <v>409</v>
      </c>
      <c r="D23" s="19" t="s">
        <v>398</v>
      </c>
      <c r="E23" s="20">
        <v>959</v>
      </c>
      <c r="F23" s="10" t="s">
        <v>52</v>
      </c>
      <c r="G23" s="20">
        <v>2870</v>
      </c>
      <c r="H23" s="10" t="s">
        <v>670</v>
      </c>
      <c r="I23" s="20">
        <v>2870</v>
      </c>
      <c r="J23" s="10" t="s">
        <v>671</v>
      </c>
      <c r="K23" s="20">
        <v>0</v>
      </c>
      <c r="L23" s="10" t="s">
        <v>52</v>
      </c>
      <c r="M23" s="20">
        <v>0</v>
      </c>
      <c r="N23" s="10" t="s">
        <v>52</v>
      </c>
      <c r="O23" s="20">
        <f t="shared" si="0"/>
        <v>959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10" t="s">
        <v>673</v>
      </c>
      <c r="X23" s="10" t="s">
        <v>52</v>
      </c>
      <c r="Y23" s="2" t="s">
        <v>52</v>
      </c>
      <c r="Z23" s="2" t="s">
        <v>52</v>
      </c>
      <c r="AA23" s="21"/>
      <c r="AB23" s="2" t="s">
        <v>52</v>
      </c>
    </row>
    <row r="24" spans="1:28" ht="30" customHeight="1" x14ac:dyDescent="0.3">
      <c r="A24" s="10" t="s">
        <v>508</v>
      </c>
      <c r="B24" s="10" t="s">
        <v>506</v>
      </c>
      <c r="C24" s="10" t="s">
        <v>507</v>
      </c>
      <c r="D24" s="19" t="s">
        <v>398</v>
      </c>
      <c r="E24" s="20">
        <v>1593</v>
      </c>
      <c r="F24" s="10" t="s">
        <v>52</v>
      </c>
      <c r="G24" s="20">
        <v>1763</v>
      </c>
      <c r="H24" s="10" t="s">
        <v>674</v>
      </c>
      <c r="I24" s="20">
        <v>0</v>
      </c>
      <c r="J24" s="10" t="s">
        <v>52</v>
      </c>
      <c r="K24" s="20">
        <v>0</v>
      </c>
      <c r="L24" s="10" t="s">
        <v>52</v>
      </c>
      <c r="M24" s="20">
        <v>0</v>
      </c>
      <c r="N24" s="10" t="s">
        <v>52</v>
      </c>
      <c r="O24" s="20">
        <f t="shared" si="0"/>
        <v>1593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10" t="s">
        <v>675</v>
      </c>
      <c r="X24" s="10" t="s">
        <v>52</v>
      </c>
      <c r="Y24" s="2" t="s">
        <v>52</v>
      </c>
      <c r="Z24" s="2" t="s">
        <v>52</v>
      </c>
      <c r="AA24" s="21"/>
      <c r="AB24" s="2" t="s">
        <v>52</v>
      </c>
    </row>
    <row r="25" spans="1:28" ht="30" customHeight="1" x14ac:dyDescent="0.3">
      <c r="A25" s="10" t="s">
        <v>529</v>
      </c>
      <c r="B25" s="10" t="s">
        <v>506</v>
      </c>
      <c r="C25" s="10" t="s">
        <v>528</v>
      </c>
      <c r="D25" s="19" t="s">
        <v>398</v>
      </c>
      <c r="E25" s="20">
        <v>1705.34</v>
      </c>
      <c r="F25" s="10" t="s">
        <v>52</v>
      </c>
      <c r="G25" s="20">
        <v>1933</v>
      </c>
      <c r="H25" s="10" t="s">
        <v>674</v>
      </c>
      <c r="I25" s="20">
        <v>0</v>
      </c>
      <c r="J25" s="10" t="s">
        <v>52</v>
      </c>
      <c r="K25" s="20">
        <v>0</v>
      </c>
      <c r="L25" s="10" t="s">
        <v>52</v>
      </c>
      <c r="M25" s="20">
        <v>0</v>
      </c>
      <c r="N25" s="10" t="s">
        <v>52</v>
      </c>
      <c r="O25" s="20">
        <f t="shared" si="0"/>
        <v>1705.34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10" t="s">
        <v>676</v>
      </c>
      <c r="X25" s="10" t="s">
        <v>52</v>
      </c>
      <c r="Y25" s="2" t="s">
        <v>52</v>
      </c>
      <c r="Z25" s="2" t="s">
        <v>52</v>
      </c>
      <c r="AA25" s="21"/>
      <c r="AB25" s="2" t="s">
        <v>52</v>
      </c>
    </row>
    <row r="26" spans="1:28" ht="30" customHeight="1" x14ac:dyDescent="0.3">
      <c r="A26" s="10" t="s">
        <v>539</v>
      </c>
      <c r="B26" s="10" t="s">
        <v>506</v>
      </c>
      <c r="C26" s="10" t="s">
        <v>538</v>
      </c>
      <c r="D26" s="19" t="s">
        <v>398</v>
      </c>
      <c r="E26" s="20">
        <v>1903.36</v>
      </c>
      <c r="F26" s="10" t="s">
        <v>52</v>
      </c>
      <c r="G26" s="20">
        <v>2048</v>
      </c>
      <c r="H26" s="10" t="s">
        <v>674</v>
      </c>
      <c r="I26" s="20">
        <v>0</v>
      </c>
      <c r="J26" s="10" t="s">
        <v>52</v>
      </c>
      <c r="K26" s="20">
        <v>0</v>
      </c>
      <c r="L26" s="10" t="s">
        <v>52</v>
      </c>
      <c r="M26" s="20">
        <v>0</v>
      </c>
      <c r="N26" s="10" t="s">
        <v>52</v>
      </c>
      <c r="O26" s="20">
        <f t="shared" si="0"/>
        <v>1903.36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10" t="s">
        <v>677</v>
      </c>
      <c r="X26" s="10" t="s">
        <v>52</v>
      </c>
      <c r="Y26" s="2" t="s">
        <v>52</v>
      </c>
      <c r="Z26" s="2" t="s">
        <v>52</v>
      </c>
      <c r="AA26" s="21"/>
      <c r="AB26" s="2" t="s">
        <v>52</v>
      </c>
    </row>
    <row r="27" spans="1:28" ht="30" customHeight="1" x14ac:dyDescent="0.3">
      <c r="A27" s="10" t="s">
        <v>116</v>
      </c>
      <c r="B27" s="10" t="s">
        <v>114</v>
      </c>
      <c r="C27" s="10" t="s">
        <v>115</v>
      </c>
      <c r="D27" s="19" t="s">
        <v>92</v>
      </c>
      <c r="E27" s="20">
        <v>2900</v>
      </c>
      <c r="F27" s="10" t="s">
        <v>52</v>
      </c>
      <c r="G27" s="20">
        <v>3780</v>
      </c>
      <c r="H27" s="10" t="s">
        <v>678</v>
      </c>
      <c r="I27" s="20">
        <v>4250</v>
      </c>
      <c r="J27" s="10" t="s">
        <v>679</v>
      </c>
      <c r="K27" s="20">
        <v>0</v>
      </c>
      <c r="L27" s="10" t="s">
        <v>52</v>
      </c>
      <c r="M27" s="20">
        <v>0</v>
      </c>
      <c r="N27" s="10" t="s">
        <v>52</v>
      </c>
      <c r="O27" s="20">
        <f t="shared" si="0"/>
        <v>2900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10" t="s">
        <v>680</v>
      </c>
      <c r="X27" s="10" t="s">
        <v>52</v>
      </c>
      <c r="Y27" s="2" t="s">
        <v>52</v>
      </c>
      <c r="Z27" s="2" t="s">
        <v>52</v>
      </c>
      <c r="AA27" s="21"/>
      <c r="AB27" s="2" t="s">
        <v>52</v>
      </c>
    </row>
    <row r="28" spans="1:28" ht="30" customHeight="1" x14ac:dyDescent="0.3">
      <c r="A28" s="10" t="s">
        <v>112</v>
      </c>
      <c r="B28" s="10" t="s">
        <v>110</v>
      </c>
      <c r="C28" s="10" t="s">
        <v>111</v>
      </c>
      <c r="D28" s="19" t="s">
        <v>92</v>
      </c>
      <c r="E28" s="20">
        <v>0</v>
      </c>
      <c r="F28" s="10" t="s">
        <v>52</v>
      </c>
      <c r="G28" s="20">
        <v>76610</v>
      </c>
      <c r="H28" s="10" t="s">
        <v>681</v>
      </c>
      <c r="I28" s="20">
        <v>71090</v>
      </c>
      <c r="J28" s="10" t="s">
        <v>682</v>
      </c>
      <c r="K28" s="20">
        <v>0</v>
      </c>
      <c r="L28" s="10" t="s">
        <v>52</v>
      </c>
      <c r="M28" s="20">
        <v>0</v>
      </c>
      <c r="N28" s="10" t="s">
        <v>52</v>
      </c>
      <c r="O28" s="20">
        <f t="shared" si="0"/>
        <v>71090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10" t="s">
        <v>683</v>
      </c>
      <c r="X28" s="10" t="s">
        <v>52</v>
      </c>
      <c r="Y28" s="2" t="s">
        <v>52</v>
      </c>
      <c r="Z28" s="2" t="s">
        <v>52</v>
      </c>
      <c r="AA28" s="21"/>
      <c r="AB28" s="2" t="s">
        <v>52</v>
      </c>
    </row>
    <row r="29" spans="1:28" ht="30" customHeight="1" x14ac:dyDescent="0.3">
      <c r="A29" s="10" t="s">
        <v>226</v>
      </c>
      <c r="B29" s="10" t="s">
        <v>224</v>
      </c>
      <c r="C29" s="10" t="s">
        <v>225</v>
      </c>
      <c r="D29" s="19" t="s">
        <v>92</v>
      </c>
      <c r="E29" s="20">
        <v>24500</v>
      </c>
      <c r="F29" s="10" t="s">
        <v>52</v>
      </c>
      <c r="G29" s="20">
        <v>28560</v>
      </c>
      <c r="H29" s="10" t="s">
        <v>678</v>
      </c>
      <c r="I29" s="20">
        <v>30830</v>
      </c>
      <c r="J29" s="10" t="s">
        <v>684</v>
      </c>
      <c r="K29" s="20">
        <v>0</v>
      </c>
      <c r="L29" s="10" t="s">
        <v>52</v>
      </c>
      <c r="M29" s="20">
        <v>0</v>
      </c>
      <c r="N29" s="10" t="s">
        <v>52</v>
      </c>
      <c r="O29" s="20">
        <f t="shared" si="0"/>
        <v>24500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10" t="s">
        <v>685</v>
      </c>
      <c r="X29" s="10" t="s">
        <v>52</v>
      </c>
      <c r="Y29" s="2" t="s">
        <v>52</v>
      </c>
      <c r="Z29" s="2" t="s">
        <v>52</v>
      </c>
      <c r="AA29" s="21"/>
      <c r="AB29" s="2" t="s">
        <v>52</v>
      </c>
    </row>
    <row r="30" spans="1:28" ht="30" customHeight="1" x14ac:dyDescent="0.3">
      <c r="A30" s="10" t="s">
        <v>120</v>
      </c>
      <c r="B30" s="10" t="s">
        <v>118</v>
      </c>
      <c r="C30" s="10" t="s">
        <v>119</v>
      </c>
      <c r="D30" s="19" t="s">
        <v>92</v>
      </c>
      <c r="E30" s="20">
        <v>20000</v>
      </c>
      <c r="F30" s="10" t="s">
        <v>52</v>
      </c>
      <c r="G30" s="20">
        <v>0</v>
      </c>
      <c r="H30" s="10" t="s">
        <v>52</v>
      </c>
      <c r="I30" s="20">
        <v>0</v>
      </c>
      <c r="J30" s="10" t="s">
        <v>52</v>
      </c>
      <c r="K30" s="20">
        <v>0</v>
      </c>
      <c r="L30" s="10" t="s">
        <v>52</v>
      </c>
      <c r="M30" s="20">
        <v>0</v>
      </c>
      <c r="N30" s="10" t="s">
        <v>52</v>
      </c>
      <c r="O30" s="20">
        <f t="shared" si="0"/>
        <v>20000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10" t="s">
        <v>686</v>
      </c>
      <c r="X30" s="10" t="s">
        <v>52</v>
      </c>
      <c r="Y30" s="2" t="s">
        <v>52</v>
      </c>
      <c r="Z30" s="2" t="s">
        <v>52</v>
      </c>
      <c r="AA30" s="21"/>
      <c r="AB30" s="2" t="s">
        <v>52</v>
      </c>
    </row>
    <row r="31" spans="1:28" ht="30" customHeight="1" x14ac:dyDescent="0.3">
      <c r="A31" s="10" t="s">
        <v>73</v>
      </c>
      <c r="B31" s="10" t="s">
        <v>70</v>
      </c>
      <c r="C31" s="10" t="s">
        <v>71</v>
      </c>
      <c r="D31" s="19" t="s">
        <v>72</v>
      </c>
      <c r="E31" s="20">
        <v>2411</v>
      </c>
      <c r="F31" s="10" t="s">
        <v>52</v>
      </c>
      <c r="G31" s="20">
        <v>2980</v>
      </c>
      <c r="H31" s="10" t="s">
        <v>687</v>
      </c>
      <c r="I31" s="20">
        <v>3027</v>
      </c>
      <c r="J31" s="10" t="s">
        <v>688</v>
      </c>
      <c r="K31" s="20">
        <v>0</v>
      </c>
      <c r="L31" s="10" t="s">
        <v>52</v>
      </c>
      <c r="M31" s="20">
        <v>0</v>
      </c>
      <c r="N31" s="10" t="s">
        <v>52</v>
      </c>
      <c r="O31" s="20">
        <f t="shared" si="0"/>
        <v>2411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10" t="s">
        <v>689</v>
      </c>
      <c r="X31" s="10" t="s">
        <v>52</v>
      </c>
      <c r="Y31" s="2" t="s">
        <v>52</v>
      </c>
      <c r="Z31" s="2" t="s">
        <v>52</v>
      </c>
      <c r="AA31" s="21"/>
      <c r="AB31" s="2" t="s">
        <v>52</v>
      </c>
    </row>
    <row r="32" spans="1:28" ht="30" customHeight="1" x14ac:dyDescent="0.3">
      <c r="A32" s="10" t="s">
        <v>76</v>
      </c>
      <c r="B32" s="10" t="s">
        <v>70</v>
      </c>
      <c r="C32" s="10" t="s">
        <v>75</v>
      </c>
      <c r="D32" s="19" t="s">
        <v>72</v>
      </c>
      <c r="E32" s="20">
        <v>3094</v>
      </c>
      <c r="F32" s="10" t="s">
        <v>52</v>
      </c>
      <c r="G32" s="20">
        <v>3824</v>
      </c>
      <c r="H32" s="10" t="s">
        <v>687</v>
      </c>
      <c r="I32" s="20">
        <v>3887</v>
      </c>
      <c r="J32" s="10" t="s">
        <v>688</v>
      </c>
      <c r="K32" s="20">
        <v>0</v>
      </c>
      <c r="L32" s="10" t="s">
        <v>52</v>
      </c>
      <c r="M32" s="20">
        <v>0</v>
      </c>
      <c r="N32" s="10" t="s">
        <v>52</v>
      </c>
      <c r="O32" s="20">
        <f t="shared" si="0"/>
        <v>3094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10" t="s">
        <v>690</v>
      </c>
      <c r="X32" s="10" t="s">
        <v>52</v>
      </c>
      <c r="Y32" s="2" t="s">
        <v>52</v>
      </c>
      <c r="Z32" s="2" t="s">
        <v>52</v>
      </c>
      <c r="AA32" s="21"/>
      <c r="AB32" s="2" t="s">
        <v>52</v>
      </c>
    </row>
    <row r="33" spans="1:28" ht="30" customHeight="1" x14ac:dyDescent="0.3">
      <c r="A33" s="10" t="s">
        <v>209</v>
      </c>
      <c r="B33" s="10" t="s">
        <v>70</v>
      </c>
      <c r="C33" s="10" t="s">
        <v>208</v>
      </c>
      <c r="D33" s="19" t="s">
        <v>72</v>
      </c>
      <c r="E33" s="20">
        <v>3554</v>
      </c>
      <c r="F33" s="10" t="s">
        <v>52</v>
      </c>
      <c r="G33" s="20">
        <v>4394</v>
      </c>
      <c r="H33" s="10" t="s">
        <v>687</v>
      </c>
      <c r="I33" s="20">
        <v>4465</v>
      </c>
      <c r="J33" s="10" t="s">
        <v>688</v>
      </c>
      <c r="K33" s="20">
        <v>0</v>
      </c>
      <c r="L33" s="10" t="s">
        <v>52</v>
      </c>
      <c r="M33" s="20">
        <v>0</v>
      </c>
      <c r="N33" s="10" t="s">
        <v>52</v>
      </c>
      <c r="O33" s="20">
        <f t="shared" si="0"/>
        <v>3554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10" t="s">
        <v>691</v>
      </c>
      <c r="X33" s="10" t="s">
        <v>52</v>
      </c>
      <c r="Y33" s="2" t="s">
        <v>52</v>
      </c>
      <c r="Z33" s="2" t="s">
        <v>52</v>
      </c>
      <c r="AA33" s="21"/>
      <c r="AB33" s="2" t="s">
        <v>52</v>
      </c>
    </row>
    <row r="34" spans="1:28" ht="30" customHeight="1" x14ac:dyDescent="0.3">
      <c r="A34" s="10" t="s">
        <v>450</v>
      </c>
      <c r="B34" s="10" t="s">
        <v>448</v>
      </c>
      <c r="C34" s="10" t="s">
        <v>449</v>
      </c>
      <c r="D34" s="19" t="s">
        <v>398</v>
      </c>
      <c r="E34" s="20">
        <v>0</v>
      </c>
      <c r="F34" s="10" t="s">
        <v>52</v>
      </c>
      <c r="G34" s="20">
        <v>2470</v>
      </c>
      <c r="H34" s="10" t="s">
        <v>692</v>
      </c>
      <c r="I34" s="20">
        <v>2470</v>
      </c>
      <c r="J34" s="10" t="s">
        <v>693</v>
      </c>
      <c r="K34" s="20">
        <v>0</v>
      </c>
      <c r="L34" s="10" t="s">
        <v>52</v>
      </c>
      <c r="M34" s="20">
        <v>0</v>
      </c>
      <c r="N34" s="10" t="s">
        <v>52</v>
      </c>
      <c r="O34" s="20">
        <f t="shared" si="0"/>
        <v>2470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10" t="s">
        <v>694</v>
      </c>
      <c r="X34" s="10" t="s">
        <v>52</v>
      </c>
      <c r="Y34" s="2" t="s">
        <v>52</v>
      </c>
      <c r="Z34" s="2" t="s">
        <v>52</v>
      </c>
      <c r="AA34" s="21"/>
      <c r="AB34" s="2" t="s">
        <v>52</v>
      </c>
    </row>
    <row r="35" spans="1:28" ht="30" customHeight="1" x14ac:dyDescent="0.3">
      <c r="A35" s="10" t="s">
        <v>80</v>
      </c>
      <c r="B35" s="10" t="s">
        <v>78</v>
      </c>
      <c r="C35" s="10" t="s">
        <v>79</v>
      </c>
      <c r="D35" s="19" t="s">
        <v>72</v>
      </c>
      <c r="E35" s="20">
        <v>0</v>
      </c>
      <c r="F35" s="10" t="s">
        <v>52</v>
      </c>
      <c r="G35" s="20">
        <v>3750</v>
      </c>
      <c r="H35" s="10" t="s">
        <v>695</v>
      </c>
      <c r="I35" s="20">
        <v>0</v>
      </c>
      <c r="J35" s="10" t="s">
        <v>52</v>
      </c>
      <c r="K35" s="20">
        <v>0</v>
      </c>
      <c r="L35" s="10" t="s">
        <v>52</v>
      </c>
      <c r="M35" s="20">
        <v>0</v>
      </c>
      <c r="N35" s="10" t="s">
        <v>52</v>
      </c>
      <c r="O35" s="20">
        <f t="shared" si="0"/>
        <v>3750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10" t="s">
        <v>696</v>
      </c>
      <c r="X35" s="10" t="s">
        <v>52</v>
      </c>
      <c r="Y35" s="2" t="s">
        <v>52</v>
      </c>
      <c r="Z35" s="2" t="s">
        <v>52</v>
      </c>
      <c r="AA35" s="21"/>
      <c r="AB35" s="2" t="s">
        <v>52</v>
      </c>
    </row>
    <row r="36" spans="1:28" ht="30" customHeight="1" x14ac:dyDescent="0.3">
      <c r="A36" s="10" t="s">
        <v>83</v>
      </c>
      <c r="B36" s="10" t="s">
        <v>78</v>
      </c>
      <c r="C36" s="10" t="s">
        <v>82</v>
      </c>
      <c r="D36" s="19" t="s">
        <v>72</v>
      </c>
      <c r="E36" s="20">
        <v>0</v>
      </c>
      <c r="F36" s="10" t="s">
        <v>52</v>
      </c>
      <c r="G36" s="20">
        <v>5125</v>
      </c>
      <c r="H36" s="10" t="s">
        <v>695</v>
      </c>
      <c r="I36" s="20">
        <v>0</v>
      </c>
      <c r="J36" s="10" t="s">
        <v>52</v>
      </c>
      <c r="K36" s="20">
        <v>0</v>
      </c>
      <c r="L36" s="10" t="s">
        <v>52</v>
      </c>
      <c r="M36" s="20">
        <v>0</v>
      </c>
      <c r="N36" s="10" t="s">
        <v>52</v>
      </c>
      <c r="O36" s="20">
        <f t="shared" si="0"/>
        <v>5125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10" t="s">
        <v>697</v>
      </c>
      <c r="X36" s="10" t="s">
        <v>52</v>
      </c>
      <c r="Y36" s="2" t="s">
        <v>52</v>
      </c>
      <c r="Z36" s="2" t="s">
        <v>52</v>
      </c>
      <c r="AA36" s="21"/>
      <c r="AB36" s="2" t="s">
        <v>52</v>
      </c>
    </row>
    <row r="37" spans="1:28" ht="30" customHeight="1" x14ac:dyDescent="0.3">
      <c r="A37" s="10" t="s">
        <v>214</v>
      </c>
      <c r="B37" s="10" t="s">
        <v>78</v>
      </c>
      <c r="C37" s="10" t="s">
        <v>213</v>
      </c>
      <c r="D37" s="19" t="s">
        <v>72</v>
      </c>
      <c r="E37" s="20">
        <v>0</v>
      </c>
      <c r="F37" s="10" t="s">
        <v>52</v>
      </c>
      <c r="G37" s="20">
        <v>8125</v>
      </c>
      <c r="H37" s="10" t="s">
        <v>695</v>
      </c>
      <c r="I37" s="20">
        <v>0</v>
      </c>
      <c r="J37" s="10" t="s">
        <v>52</v>
      </c>
      <c r="K37" s="20">
        <v>0</v>
      </c>
      <c r="L37" s="10" t="s">
        <v>52</v>
      </c>
      <c r="M37" s="20">
        <v>0</v>
      </c>
      <c r="N37" s="10" t="s">
        <v>52</v>
      </c>
      <c r="O37" s="20">
        <f t="shared" si="0"/>
        <v>8125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10" t="s">
        <v>698</v>
      </c>
      <c r="X37" s="10" t="s">
        <v>52</v>
      </c>
      <c r="Y37" s="2" t="s">
        <v>52</v>
      </c>
      <c r="Z37" s="2" t="s">
        <v>52</v>
      </c>
      <c r="AA37" s="21"/>
      <c r="AB37" s="2" t="s">
        <v>52</v>
      </c>
    </row>
    <row r="38" spans="1:28" ht="30" customHeight="1" x14ac:dyDescent="0.3">
      <c r="A38" s="10" t="s">
        <v>222</v>
      </c>
      <c r="B38" s="10" t="s">
        <v>220</v>
      </c>
      <c r="C38" s="10" t="s">
        <v>221</v>
      </c>
      <c r="D38" s="19" t="s">
        <v>92</v>
      </c>
      <c r="E38" s="20">
        <v>3010</v>
      </c>
      <c r="F38" s="10" t="s">
        <v>52</v>
      </c>
      <c r="G38" s="20">
        <v>3825</v>
      </c>
      <c r="H38" s="10" t="s">
        <v>699</v>
      </c>
      <c r="I38" s="20">
        <v>4180</v>
      </c>
      <c r="J38" s="10" t="s">
        <v>700</v>
      </c>
      <c r="K38" s="20">
        <v>0</v>
      </c>
      <c r="L38" s="10" t="s">
        <v>52</v>
      </c>
      <c r="M38" s="20">
        <v>0</v>
      </c>
      <c r="N38" s="10" t="s">
        <v>52</v>
      </c>
      <c r="O38" s="20">
        <f t="shared" si="0"/>
        <v>3010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10" t="s">
        <v>701</v>
      </c>
      <c r="X38" s="10" t="s">
        <v>52</v>
      </c>
      <c r="Y38" s="2" t="s">
        <v>52</v>
      </c>
      <c r="Z38" s="2" t="s">
        <v>52</v>
      </c>
      <c r="AA38" s="21"/>
      <c r="AB38" s="2" t="s">
        <v>52</v>
      </c>
    </row>
    <row r="39" spans="1:28" ht="30" customHeight="1" x14ac:dyDescent="0.3">
      <c r="A39" s="10" t="s">
        <v>93</v>
      </c>
      <c r="B39" s="10" t="s">
        <v>90</v>
      </c>
      <c r="C39" s="10" t="s">
        <v>91</v>
      </c>
      <c r="D39" s="19" t="s">
        <v>92</v>
      </c>
      <c r="E39" s="20">
        <v>1001</v>
      </c>
      <c r="F39" s="10" t="s">
        <v>52</v>
      </c>
      <c r="G39" s="20">
        <v>1520</v>
      </c>
      <c r="H39" s="10" t="s">
        <v>702</v>
      </c>
      <c r="I39" s="20">
        <v>1390</v>
      </c>
      <c r="J39" s="10" t="s">
        <v>703</v>
      </c>
      <c r="K39" s="20">
        <v>0</v>
      </c>
      <c r="L39" s="10" t="s">
        <v>52</v>
      </c>
      <c r="M39" s="20">
        <v>0</v>
      </c>
      <c r="N39" s="10" t="s">
        <v>52</v>
      </c>
      <c r="O39" s="20">
        <f t="shared" ref="O39:O55" si="1">SMALL(E39:M39,COUNTIF(E39:M39,0)+1)</f>
        <v>1001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10" t="s">
        <v>704</v>
      </c>
      <c r="X39" s="10" t="s">
        <v>52</v>
      </c>
      <c r="Y39" s="2" t="s">
        <v>52</v>
      </c>
      <c r="Z39" s="2" t="s">
        <v>52</v>
      </c>
      <c r="AA39" s="21"/>
      <c r="AB39" s="2" t="s">
        <v>52</v>
      </c>
    </row>
    <row r="40" spans="1:28" ht="30" customHeight="1" x14ac:dyDescent="0.3">
      <c r="A40" s="10" t="s">
        <v>96</v>
      </c>
      <c r="B40" s="10" t="s">
        <v>90</v>
      </c>
      <c r="C40" s="10" t="s">
        <v>95</v>
      </c>
      <c r="D40" s="19" t="s">
        <v>92</v>
      </c>
      <c r="E40" s="20">
        <v>1498</v>
      </c>
      <c r="F40" s="10" t="s">
        <v>52</v>
      </c>
      <c r="G40" s="20">
        <v>2280</v>
      </c>
      <c r="H40" s="10" t="s">
        <v>702</v>
      </c>
      <c r="I40" s="20">
        <v>2080</v>
      </c>
      <c r="J40" s="10" t="s">
        <v>703</v>
      </c>
      <c r="K40" s="20">
        <v>0</v>
      </c>
      <c r="L40" s="10" t="s">
        <v>52</v>
      </c>
      <c r="M40" s="20">
        <v>0</v>
      </c>
      <c r="N40" s="10" t="s">
        <v>52</v>
      </c>
      <c r="O40" s="20">
        <f t="shared" si="1"/>
        <v>1498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10" t="s">
        <v>705</v>
      </c>
      <c r="X40" s="10" t="s">
        <v>52</v>
      </c>
      <c r="Y40" s="2" t="s">
        <v>52</v>
      </c>
      <c r="Z40" s="2" t="s">
        <v>52</v>
      </c>
      <c r="AA40" s="21"/>
      <c r="AB40" s="2" t="s">
        <v>52</v>
      </c>
    </row>
    <row r="41" spans="1:28" ht="30" customHeight="1" x14ac:dyDescent="0.3">
      <c r="A41" s="10" t="s">
        <v>218</v>
      </c>
      <c r="B41" s="10" t="s">
        <v>90</v>
      </c>
      <c r="C41" s="10" t="s">
        <v>217</v>
      </c>
      <c r="D41" s="19" t="s">
        <v>92</v>
      </c>
      <c r="E41" s="20">
        <v>1793</v>
      </c>
      <c r="F41" s="10" t="s">
        <v>52</v>
      </c>
      <c r="G41" s="20">
        <v>2720</v>
      </c>
      <c r="H41" s="10" t="s">
        <v>702</v>
      </c>
      <c r="I41" s="20">
        <v>2480</v>
      </c>
      <c r="J41" s="10" t="s">
        <v>703</v>
      </c>
      <c r="K41" s="20">
        <v>0</v>
      </c>
      <c r="L41" s="10" t="s">
        <v>52</v>
      </c>
      <c r="M41" s="20">
        <v>0</v>
      </c>
      <c r="N41" s="10" t="s">
        <v>52</v>
      </c>
      <c r="O41" s="20">
        <f t="shared" si="1"/>
        <v>1793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10" t="s">
        <v>706</v>
      </c>
      <c r="X41" s="10" t="s">
        <v>52</v>
      </c>
      <c r="Y41" s="2" t="s">
        <v>52</v>
      </c>
      <c r="Z41" s="2" t="s">
        <v>52</v>
      </c>
      <c r="AA41" s="21"/>
      <c r="AB41" s="2" t="s">
        <v>52</v>
      </c>
    </row>
    <row r="42" spans="1:28" ht="30" customHeight="1" x14ac:dyDescent="0.3">
      <c r="A42" s="10" t="s">
        <v>99</v>
      </c>
      <c r="B42" s="10" t="s">
        <v>90</v>
      </c>
      <c r="C42" s="10" t="s">
        <v>98</v>
      </c>
      <c r="D42" s="19" t="s">
        <v>92</v>
      </c>
      <c r="E42" s="20">
        <v>1382</v>
      </c>
      <c r="F42" s="10" t="s">
        <v>52</v>
      </c>
      <c r="G42" s="20">
        <v>2100</v>
      </c>
      <c r="H42" s="10" t="s">
        <v>702</v>
      </c>
      <c r="I42" s="20">
        <v>1920</v>
      </c>
      <c r="J42" s="10" t="s">
        <v>703</v>
      </c>
      <c r="K42" s="20">
        <v>0</v>
      </c>
      <c r="L42" s="10" t="s">
        <v>52</v>
      </c>
      <c r="M42" s="20">
        <v>0</v>
      </c>
      <c r="N42" s="10" t="s">
        <v>52</v>
      </c>
      <c r="O42" s="20">
        <f t="shared" si="1"/>
        <v>1382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10" t="s">
        <v>707</v>
      </c>
      <c r="X42" s="10" t="s">
        <v>52</v>
      </c>
      <c r="Y42" s="2" t="s">
        <v>52</v>
      </c>
      <c r="Z42" s="2" t="s">
        <v>52</v>
      </c>
      <c r="AA42" s="21"/>
      <c r="AB42" s="2" t="s">
        <v>52</v>
      </c>
    </row>
    <row r="43" spans="1:28" ht="30" customHeight="1" x14ac:dyDescent="0.3">
      <c r="A43" s="10" t="s">
        <v>102</v>
      </c>
      <c r="B43" s="10" t="s">
        <v>90</v>
      </c>
      <c r="C43" s="10" t="s">
        <v>101</v>
      </c>
      <c r="D43" s="19" t="s">
        <v>92</v>
      </c>
      <c r="E43" s="20">
        <v>1865</v>
      </c>
      <c r="F43" s="10" t="s">
        <v>52</v>
      </c>
      <c r="G43" s="20">
        <v>2840</v>
      </c>
      <c r="H43" s="10" t="s">
        <v>702</v>
      </c>
      <c r="I43" s="20">
        <v>2590</v>
      </c>
      <c r="J43" s="10" t="s">
        <v>703</v>
      </c>
      <c r="K43" s="20">
        <v>0</v>
      </c>
      <c r="L43" s="10" t="s">
        <v>52</v>
      </c>
      <c r="M43" s="20">
        <v>0</v>
      </c>
      <c r="N43" s="10" t="s">
        <v>52</v>
      </c>
      <c r="O43" s="20">
        <f t="shared" si="1"/>
        <v>1865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10" t="s">
        <v>708</v>
      </c>
      <c r="X43" s="10" t="s">
        <v>52</v>
      </c>
      <c r="Y43" s="2" t="s">
        <v>52</v>
      </c>
      <c r="Z43" s="2" t="s">
        <v>52</v>
      </c>
      <c r="AA43" s="21"/>
      <c r="AB43" s="2" t="s">
        <v>52</v>
      </c>
    </row>
    <row r="44" spans="1:28" ht="30" customHeight="1" x14ac:dyDescent="0.3">
      <c r="A44" s="10" t="s">
        <v>333</v>
      </c>
      <c r="B44" s="10" t="s">
        <v>90</v>
      </c>
      <c r="C44" s="10" t="s">
        <v>332</v>
      </c>
      <c r="D44" s="19" t="s">
        <v>92</v>
      </c>
      <c r="E44" s="20">
        <v>2491</v>
      </c>
      <c r="F44" s="10" t="s">
        <v>52</v>
      </c>
      <c r="G44" s="20">
        <v>3790</v>
      </c>
      <c r="H44" s="10" t="s">
        <v>702</v>
      </c>
      <c r="I44" s="20">
        <v>3460</v>
      </c>
      <c r="J44" s="10" t="s">
        <v>703</v>
      </c>
      <c r="K44" s="20">
        <v>0</v>
      </c>
      <c r="L44" s="10" t="s">
        <v>52</v>
      </c>
      <c r="M44" s="20">
        <v>0</v>
      </c>
      <c r="N44" s="10" t="s">
        <v>52</v>
      </c>
      <c r="O44" s="20">
        <f t="shared" si="1"/>
        <v>2491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10" t="s">
        <v>709</v>
      </c>
      <c r="X44" s="10" t="s">
        <v>52</v>
      </c>
      <c r="Y44" s="2" t="s">
        <v>52</v>
      </c>
      <c r="Z44" s="2" t="s">
        <v>52</v>
      </c>
      <c r="AA44" s="21"/>
      <c r="AB44" s="2" t="s">
        <v>52</v>
      </c>
    </row>
    <row r="45" spans="1:28" ht="30" customHeight="1" x14ac:dyDescent="0.3">
      <c r="A45" s="10" t="s">
        <v>105</v>
      </c>
      <c r="B45" s="10" t="s">
        <v>90</v>
      </c>
      <c r="C45" s="10" t="s">
        <v>104</v>
      </c>
      <c r="D45" s="19" t="s">
        <v>92</v>
      </c>
      <c r="E45" s="20">
        <v>0</v>
      </c>
      <c r="F45" s="10" t="s">
        <v>52</v>
      </c>
      <c r="G45" s="20">
        <v>1350</v>
      </c>
      <c r="H45" s="10" t="s">
        <v>702</v>
      </c>
      <c r="I45" s="20">
        <v>0</v>
      </c>
      <c r="J45" s="10" t="s">
        <v>52</v>
      </c>
      <c r="K45" s="20">
        <v>0</v>
      </c>
      <c r="L45" s="10" t="s">
        <v>52</v>
      </c>
      <c r="M45" s="20">
        <v>0</v>
      </c>
      <c r="N45" s="10" t="s">
        <v>52</v>
      </c>
      <c r="O45" s="20">
        <f t="shared" si="1"/>
        <v>1350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10" t="s">
        <v>710</v>
      </c>
      <c r="X45" s="10" t="s">
        <v>52</v>
      </c>
      <c r="Y45" s="2" t="s">
        <v>52</v>
      </c>
      <c r="Z45" s="2" t="s">
        <v>52</v>
      </c>
      <c r="AA45" s="21"/>
      <c r="AB45" s="2" t="s">
        <v>52</v>
      </c>
    </row>
    <row r="46" spans="1:28" ht="30" customHeight="1" x14ac:dyDescent="0.3">
      <c r="A46" s="10" t="s">
        <v>108</v>
      </c>
      <c r="B46" s="10" t="s">
        <v>90</v>
      </c>
      <c r="C46" s="10" t="s">
        <v>107</v>
      </c>
      <c r="D46" s="19" t="s">
        <v>92</v>
      </c>
      <c r="E46" s="20">
        <v>0</v>
      </c>
      <c r="F46" s="10" t="s">
        <v>52</v>
      </c>
      <c r="G46" s="20">
        <v>1750</v>
      </c>
      <c r="H46" s="10" t="s">
        <v>702</v>
      </c>
      <c r="I46" s="20">
        <v>0</v>
      </c>
      <c r="J46" s="10" t="s">
        <v>52</v>
      </c>
      <c r="K46" s="20">
        <v>0</v>
      </c>
      <c r="L46" s="10" t="s">
        <v>52</v>
      </c>
      <c r="M46" s="20">
        <v>0</v>
      </c>
      <c r="N46" s="10" t="s">
        <v>52</v>
      </c>
      <c r="O46" s="20">
        <f t="shared" si="1"/>
        <v>1750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10" t="s">
        <v>711</v>
      </c>
      <c r="X46" s="10" t="s">
        <v>52</v>
      </c>
      <c r="Y46" s="2" t="s">
        <v>52</v>
      </c>
      <c r="Z46" s="2" t="s">
        <v>52</v>
      </c>
      <c r="AA46" s="21"/>
      <c r="AB46" s="2" t="s">
        <v>52</v>
      </c>
    </row>
    <row r="47" spans="1:28" ht="30" customHeight="1" x14ac:dyDescent="0.3">
      <c r="A47" s="10" t="s">
        <v>413</v>
      </c>
      <c r="B47" s="10" t="s">
        <v>412</v>
      </c>
      <c r="C47" s="10" t="s">
        <v>412</v>
      </c>
      <c r="D47" s="19" t="s">
        <v>92</v>
      </c>
      <c r="E47" s="20">
        <v>15900</v>
      </c>
      <c r="F47" s="10" t="s">
        <v>52</v>
      </c>
      <c r="G47" s="20">
        <v>25000</v>
      </c>
      <c r="H47" s="10" t="s">
        <v>712</v>
      </c>
      <c r="I47" s="20">
        <v>30000</v>
      </c>
      <c r="J47" s="10" t="s">
        <v>713</v>
      </c>
      <c r="K47" s="20">
        <v>0</v>
      </c>
      <c r="L47" s="10" t="s">
        <v>52</v>
      </c>
      <c r="M47" s="20">
        <v>0</v>
      </c>
      <c r="N47" s="10" t="s">
        <v>52</v>
      </c>
      <c r="O47" s="20">
        <f t="shared" si="1"/>
        <v>15900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10" t="s">
        <v>714</v>
      </c>
      <c r="X47" s="10" t="s">
        <v>52</v>
      </c>
      <c r="Y47" s="2" t="s">
        <v>52</v>
      </c>
      <c r="Z47" s="2" t="s">
        <v>52</v>
      </c>
      <c r="AA47" s="21"/>
      <c r="AB47" s="2" t="s">
        <v>52</v>
      </c>
    </row>
    <row r="48" spans="1:28" ht="30" customHeight="1" x14ac:dyDescent="0.3">
      <c r="A48" s="10" t="s">
        <v>390</v>
      </c>
      <c r="B48" s="10" t="s">
        <v>387</v>
      </c>
      <c r="C48" s="10" t="s">
        <v>388</v>
      </c>
      <c r="D48" s="19" t="s">
        <v>389</v>
      </c>
      <c r="E48" s="20">
        <v>417600</v>
      </c>
      <c r="F48" s="10" t="s">
        <v>52</v>
      </c>
      <c r="G48" s="20">
        <v>0</v>
      </c>
      <c r="H48" s="10" t="s">
        <v>52</v>
      </c>
      <c r="I48" s="20">
        <v>0</v>
      </c>
      <c r="J48" s="10" t="s">
        <v>52</v>
      </c>
      <c r="K48" s="20">
        <v>0</v>
      </c>
      <c r="L48" s="10" t="s">
        <v>52</v>
      </c>
      <c r="M48" s="20">
        <v>0</v>
      </c>
      <c r="N48" s="10" t="s">
        <v>52</v>
      </c>
      <c r="O48" s="20">
        <f t="shared" si="1"/>
        <v>417600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10" t="s">
        <v>715</v>
      </c>
      <c r="X48" s="10" t="s">
        <v>52</v>
      </c>
      <c r="Y48" s="2" t="s">
        <v>52</v>
      </c>
      <c r="Z48" s="2" t="s">
        <v>52</v>
      </c>
      <c r="AA48" s="21"/>
      <c r="AB48" s="2" t="s">
        <v>52</v>
      </c>
    </row>
    <row r="49" spans="1:28" ht="30" customHeight="1" x14ac:dyDescent="0.3">
      <c r="A49" s="10" t="s">
        <v>394</v>
      </c>
      <c r="B49" s="10" t="s">
        <v>387</v>
      </c>
      <c r="C49" s="10" t="s">
        <v>392</v>
      </c>
      <c r="D49" s="19" t="s">
        <v>393</v>
      </c>
      <c r="E49" s="20">
        <v>452400</v>
      </c>
      <c r="F49" s="10" t="s">
        <v>52</v>
      </c>
      <c r="G49" s="20">
        <v>0</v>
      </c>
      <c r="H49" s="10" t="s">
        <v>52</v>
      </c>
      <c r="I49" s="20">
        <v>0</v>
      </c>
      <c r="J49" s="10" t="s">
        <v>52</v>
      </c>
      <c r="K49" s="20">
        <v>0</v>
      </c>
      <c r="L49" s="10" t="s">
        <v>52</v>
      </c>
      <c r="M49" s="20">
        <v>0</v>
      </c>
      <c r="N49" s="10" t="s">
        <v>52</v>
      </c>
      <c r="O49" s="20">
        <f t="shared" si="1"/>
        <v>452400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10" t="s">
        <v>716</v>
      </c>
      <c r="X49" s="10" t="s">
        <v>52</v>
      </c>
      <c r="Y49" s="2" t="s">
        <v>52</v>
      </c>
      <c r="Z49" s="2" t="s">
        <v>52</v>
      </c>
      <c r="AA49" s="21"/>
      <c r="AB49" s="2" t="s">
        <v>52</v>
      </c>
    </row>
    <row r="50" spans="1:28" ht="30" customHeight="1" x14ac:dyDescent="0.3">
      <c r="A50" s="10" t="s">
        <v>246</v>
      </c>
      <c r="B50" s="10" t="s">
        <v>164</v>
      </c>
      <c r="C50" s="10" t="s">
        <v>245</v>
      </c>
      <c r="D50" s="19" t="s">
        <v>92</v>
      </c>
      <c r="E50" s="20">
        <v>76000</v>
      </c>
      <c r="F50" s="10" t="s">
        <v>52</v>
      </c>
      <c r="G50" s="20">
        <v>0</v>
      </c>
      <c r="H50" s="10" t="s">
        <v>52</v>
      </c>
      <c r="I50" s="20">
        <v>95000</v>
      </c>
      <c r="J50" s="10" t="s">
        <v>717</v>
      </c>
      <c r="K50" s="20">
        <v>0</v>
      </c>
      <c r="L50" s="10" t="s">
        <v>52</v>
      </c>
      <c r="M50" s="20">
        <v>0</v>
      </c>
      <c r="N50" s="10" t="s">
        <v>52</v>
      </c>
      <c r="O50" s="20">
        <f t="shared" si="1"/>
        <v>76000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10" t="s">
        <v>718</v>
      </c>
      <c r="X50" s="10" t="s">
        <v>52</v>
      </c>
      <c r="Y50" s="2" t="s">
        <v>52</v>
      </c>
      <c r="Z50" s="2" t="s">
        <v>52</v>
      </c>
      <c r="AA50" s="21"/>
      <c r="AB50" s="2" t="s">
        <v>52</v>
      </c>
    </row>
    <row r="51" spans="1:28" ht="30" customHeight="1" x14ac:dyDescent="0.3">
      <c r="A51" s="10" t="s">
        <v>166</v>
      </c>
      <c r="B51" s="10" t="s">
        <v>164</v>
      </c>
      <c r="C51" s="10" t="s">
        <v>165</v>
      </c>
      <c r="D51" s="19" t="s">
        <v>92</v>
      </c>
      <c r="E51" s="20">
        <v>36000</v>
      </c>
      <c r="F51" s="10" t="s">
        <v>52</v>
      </c>
      <c r="G51" s="20">
        <v>0</v>
      </c>
      <c r="H51" s="10" t="s">
        <v>52</v>
      </c>
      <c r="I51" s="20">
        <v>40000</v>
      </c>
      <c r="J51" s="10" t="s">
        <v>717</v>
      </c>
      <c r="K51" s="20">
        <v>0</v>
      </c>
      <c r="L51" s="10" t="s">
        <v>52</v>
      </c>
      <c r="M51" s="20">
        <v>0</v>
      </c>
      <c r="N51" s="10" t="s">
        <v>52</v>
      </c>
      <c r="O51" s="20">
        <f t="shared" si="1"/>
        <v>36000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10" t="s">
        <v>719</v>
      </c>
      <c r="X51" s="10" t="s">
        <v>52</v>
      </c>
      <c r="Y51" s="2" t="s">
        <v>52</v>
      </c>
      <c r="Z51" s="2" t="s">
        <v>52</v>
      </c>
      <c r="AA51" s="21"/>
      <c r="AB51" s="2" t="s">
        <v>52</v>
      </c>
    </row>
    <row r="52" spans="1:28" ht="30" customHeight="1" x14ac:dyDescent="0.3">
      <c r="A52" s="10" t="s">
        <v>232</v>
      </c>
      <c r="B52" s="10" t="s">
        <v>230</v>
      </c>
      <c r="C52" s="10" t="s">
        <v>231</v>
      </c>
      <c r="D52" s="19" t="s">
        <v>92</v>
      </c>
      <c r="E52" s="20">
        <v>0</v>
      </c>
      <c r="F52" s="10" t="s">
        <v>52</v>
      </c>
      <c r="G52" s="20">
        <v>0</v>
      </c>
      <c r="H52" s="10" t="s">
        <v>52</v>
      </c>
      <c r="I52" s="20">
        <v>0</v>
      </c>
      <c r="J52" s="10" t="s">
        <v>52</v>
      </c>
      <c r="K52" s="20">
        <v>5000</v>
      </c>
      <c r="L52" s="10" t="s">
        <v>52</v>
      </c>
      <c r="M52" s="20">
        <v>0</v>
      </c>
      <c r="N52" s="10" t="s">
        <v>52</v>
      </c>
      <c r="O52" s="20">
        <f t="shared" si="1"/>
        <v>5000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10" t="s">
        <v>720</v>
      </c>
      <c r="X52" s="10" t="s">
        <v>52</v>
      </c>
      <c r="Y52" s="2" t="s">
        <v>52</v>
      </c>
      <c r="Z52" s="2" t="s">
        <v>52</v>
      </c>
      <c r="AA52" s="21"/>
      <c r="AB52" s="2" t="s">
        <v>52</v>
      </c>
    </row>
    <row r="53" spans="1:28" ht="30" customHeight="1" x14ac:dyDescent="0.3">
      <c r="A53" s="10" t="s">
        <v>460</v>
      </c>
      <c r="B53" s="10" t="s">
        <v>230</v>
      </c>
      <c r="C53" s="10" t="s">
        <v>459</v>
      </c>
      <c r="D53" s="19" t="s">
        <v>92</v>
      </c>
      <c r="E53" s="20">
        <v>16800</v>
      </c>
      <c r="F53" s="10" t="s">
        <v>52</v>
      </c>
      <c r="G53" s="20">
        <v>21000</v>
      </c>
      <c r="H53" s="10" t="s">
        <v>721</v>
      </c>
      <c r="I53" s="20">
        <v>25000</v>
      </c>
      <c r="J53" s="10" t="s">
        <v>717</v>
      </c>
      <c r="K53" s="20">
        <v>0</v>
      </c>
      <c r="L53" s="10" t="s">
        <v>52</v>
      </c>
      <c r="M53" s="20">
        <v>0</v>
      </c>
      <c r="N53" s="10" t="s">
        <v>52</v>
      </c>
      <c r="O53" s="20">
        <f t="shared" si="1"/>
        <v>16800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10" t="s">
        <v>722</v>
      </c>
      <c r="X53" s="10" t="s">
        <v>52</v>
      </c>
      <c r="Y53" s="2" t="s">
        <v>52</v>
      </c>
      <c r="Z53" s="2" t="s">
        <v>52</v>
      </c>
      <c r="AA53" s="21"/>
      <c r="AB53" s="2" t="s">
        <v>52</v>
      </c>
    </row>
    <row r="54" spans="1:28" ht="30" customHeight="1" x14ac:dyDescent="0.3">
      <c r="A54" s="10" t="s">
        <v>170</v>
      </c>
      <c r="B54" s="10" t="s">
        <v>168</v>
      </c>
      <c r="C54" s="10" t="s">
        <v>169</v>
      </c>
      <c r="D54" s="19" t="s">
        <v>92</v>
      </c>
      <c r="E54" s="20">
        <v>0</v>
      </c>
      <c r="F54" s="10" t="s">
        <v>52</v>
      </c>
      <c r="G54" s="20">
        <v>9750</v>
      </c>
      <c r="H54" s="10" t="s">
        <v>723</v>
      </c>
      <c r="I54" s="20">
        <v>0</v>
      </c>
      <c r="J54" s="10" t="s">
        <v>52</v>
      </c>
      <c r="K54" s="20">
        <v>9750</v>
      </c>
      <c r="L54" s="10" t="s">
        <v>724</v>
      </c>
      <c r="M54" s="20">
        <v>0</v>
      </c>
      <c r="N54" s="10" t="s">
        <v>52</v>
      </c>
      <c r="O54" s="20">
        <f t="shared" si="1"/>
        <v>9750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10" t="s">
        <v>725</v>
      </c>
      <c r="X54" s="10" t="s">
        <v>52</v>
      </c>
      <c r="Y54" s="2" t="s">
        <v>52</v>
      </c>
      <c r="Z54" s="2" t="s">
        <v>52</v>
      </c>
      <c r="AA54" s="21"/>
      <c r="AB54" s="2" t="s">
        <v>52</v>
      </c>
    </row>
    <row r="55" spans="1:28" ht="30" customHeight="1" x14ac:dyDescent="0.3">
      <c r="A55" s="10" t="s">
        <v>173</v>
      </c>
      <c r="B55" s="10" t="s">
        <v>168</v>
      </c>
      <c r="C55" s="10" t="s">
        <v>172</v>
      </c>
      <c r="D55" s="19" t="s">
        <v>92</v>
      </c>
      <c r="E55" s="20">
        <v>0</v>
      </c>
      <c r="F55" s="10" t="s">
        <v>52</v>
      </c>
      <c r="G55" s="20">
        <v>0</v>
      </c>
      <c r="H55" s="10" t="s">
        <v>52</v>
      </c>
      <c r="I55" s="20">
        <v>0</v>
      </c>
      <c r="J55" s="10" t="s">
        <v>52</v>
      </c>
      <c r="K55" s="20">
        <v>9750</v>
      </c>
      <c r="L55" s="10" t="s">
        <v>724</v>
      </c>
      <c r="M55" s="20">
        <v>0</v>
      </c>
      <c r="N55" s="10" t="s">
        <v>52</v>
      </c>
      <c r="O55" s="20">
        <f t="shared" si="1"/>
        <v>9750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10" t="s">
        <v>726</v>
      </c>
      <c r="X55" s="10" t="s">
        <v>52</v>
      </c>
      <c r="Y55" s="2" t="s">
        <v>52</v>
      </c>
      <c r="Z55" s="2" t="s">
        <v>52</v>
      </c>
      <c r="AA55" s="21"/>
      <c r="AB55" s="2" t="s">
        <v>52</v>
      </c>
    </row>
    <row r="56" spans="1:28" ht="30" customHeight="1" x14ac:dyDescent="0.3">
      <c r="A56" s="10" t="s">
        <v>587</v>
      </c>
      <c r="B56" s="10" t="s">
        <v>584</v>
      </c>
      <c r="C56" s="10" t="s">
        <v>585</v>
      </c>
      <c r="D56" s="19" t="s">
        <v>586</v>
      </c>
      <c r="E56" s="20">
        <v>0</v>
      </c>
      <c r="F56" s="10" t="s">
        <v>52</v>
      </c>
      <c r="G56" s="20">
        <v>0</v>
      </c>
      <c r="H56" s="10" t="s">
        <v>52</v>
      </c>
      <c r="I56" s="20">
        <v>0</v>
      </c>
      <c r="J56" s="10" t="s">
        <v>52</v>
      </c>
      <c r="K56" s="20">
        <v>0</v>
      </c>
      <c r="L56" s="10" t="s">
        <v>52</v>
      </c>
      <c r="M56" s="20">
        <v>0</v>
      </c>
      <c r="N56" s="10" t="s">
        <v>52</v>
      </c>
      <c r="O56" s="20">
        <v>0</v>
      </c>
      <c r="P56" s="20">
        <v>0</v>
      </c>
      <c r="Q56" s="20">
        <v>87</v>
      </c>
      <c r="R56" s="20">
        <v>0</v>
      </c>
      <c r="S56" s="20">
        <v>0</v>
      </c>
      <c r="T56" s="20">
        <v>0</v>
      </c>
      <c r="U56" s="20">
        <v>0</v>
      </c>
      <c r="V56" s="20">
        <f>SMALL(Q56:U56,COUNTIF(Q56:U56,0)+1)</f>
        <v>87</v>
      </c>
      <c r="W56" s="10" t="s">
        <v>727</v>
      </c>
      <c r="X56" s="10" t="s">
        <v>52</v>
      </c>
      <c r="Y56" s="2" t="s">
        <v>52</v>
      </c>
      <c r="Z56" s="2" t="s">
        <v>52</v>
      </c>
      <c r="AA56" s="21"/>
      <c r="AB56" s="2" t="s">
        <v>52</v>
      </c>
    </row>
    <row r="57" spans="1:28" ht="30" customHeight="1" x14ac:dyDescent="0.3">
      <c r="A57" s="10" t="s">
        <v>197</v>
      </c>
      <c r="B57" s="10" t="s">
        <v>194</v>
      </c>
      <c r="C57" s="10" t="s">
        <v>195</v>
      </c>
      <c r="D57" s="19" t="s">
        <v>196</v>
      </c>
      <c r="E57" s="20">
        <v>0</v>
      </c>
      <c r="F57" s="10" t="s">
        <v>52</v>
      </c>
      <c r="G57" s="20">
        <v>0</v>
      </c>
      <c r="H57" s="10" t="s">
        <v>52</v>
      </c>
      <c r="I57" s="20">
        <v>0</v>
      </c>
      <c r="J57" s="10" t="s">
        <v>52</v>
      </c>
      <c r="K57" s="20">
        <v>0</v>
      </c>
      <c r="L57" s="10" t="s">
        <v>52</v>
      </c>
      <c r="M57" s="20">
        <v>0</v>
      </c>
      <c r="N57" s="10" t="s">
        <v>52</v>
      </c>
      <c r="O57" s="20">
        <v>0</v>
      </c>
      <c r="P57" s="20">
        <v>130264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10" t="s">
        <v>728</v>
      </c>
      <c r="X57" s="10" t="s">
        <v>52</v>
      </c>
      <c r="Y57" s="2" t="s">
        <v>729</v>
      </c>
      <c r="Z57" s="2" t="s">
        <v>52</v>
      </c>
      <c r="AA57" s="21"/>
      <c r="AB57" s="2" t="s">
        <v>52</v>
      </c>
    </row>
    <row r="58" spans="1:28" ht="30" customHeight="1" x14ac:dyDescent="0.3">
      <c r="A58" s="10" t="s">
        <v>597</v>
      </c>
      <c r="B58" s="10" t="s">
        <v>596</v>
      </c>
      <c r="C58" s="10" t="s">
        <v>195</v>
      </c>
      <c r="D58" s="19" t="s">
        <v>196</v>
      </c>
      <c r="E58" s="20">
        <v>0</v>
      </c>
      <c r="F58" s="10" t="s">
        <v>52</v>
      </c>
      <c r="G58" s="20">
        <v>0</v>
      </c>
      <c r="H58" s="10" t="s">
        <v>52</v>
      </c>
      <c r="I58" s="20">
        <v>0</v>
      </c>
      <c r="J58" s="10" t="s">
        <v>52</v>
      </c>
      <c r="K58" s="20">
        <v>0</v>
      </c>
      <c r="L58" s="10" t="s">
        <v>52</v>
      </c>
      <c r="M58" s="20">
        <v>0</v>
      </c>
      <c r="N58" s="10" t="s">
        <v>52</v>
      </c>
      <c r="O58" s="20">
        <v>0</v>
      </c>
      <c r="P58" s="20">
        <v>155599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10" t="s">
        <v>730</v>
      </c>
      <c r="X58" s="10" t="s">
        <v>52</v>
      </c>
      <c r="Y58" s="2" t="s">
        <v>729</v>
      </c>
      <c r="Z58" s="2" t="s">
        <v>52</v>
      </c>
      <c r="AA58" s="21"/>
      <c r="AB58" s="2" t="s">
        <v>52</v>
      </c>
    </row>
    <row r="59" spans="1:28" ht="30" customHeight="1" x14ac:dyDescent="0.3">
      <c r="A59" s="10" t="s">
        <v>590</v>
      </c>
      <c r="B59" s="10" t="s">
        <v>589</v>
      </c>
      <c r="C59" s="10" t="s">
        <v>195</v>
      </c>
      <c r="D59" s="19" t="s">
        <v>196</v>
      </c>
      <c r="E59" s="20">
        <v>0</v>
      </c>
      <c r="F59" s="10" t="s">
        <v>52</v>
      </c>
      <c r="G59" s="20">
        <v>0</v>
      </c>
      <c r="H59" s="10" t="s">
        <v>52</v>
      </c>
      <c r="I59" s="20">
        <v>0</v>
      </c>
      <c r="J59" s="10" t="s">
        <v>52</v>
      </c>
      <c r="K59" s="20">
        <v>0</v>
      </c>
      <c r="L59" s="10" t="s">
        <v>52</v>
      </c>
      <c r="M59" s="20">
        <v>0</v>
      </c>
      <c r="N59" s="10" t="s">
        <v>52</v>
      </c>
      <c r="O59" s="20">
        <v>0</v>
      </c>
      <c r="P59" s="20">
        <v>184100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10" t="s">
        <v>731</v>
      </c>
      <c r="X59" s="10" t="s">
        <v>52</v>
      </c>
      <c r="Y59" s="2" t="s">
        <v>729</v>
      </c>
      <c r="Z59" s="2" t="s">
        <v>52</v>
      </c>
      <c r="AA59" s="21"/>
      <c r="AB59" s="2" t="s">
        <v>52</v>
      </c>
    </row>
    <row r="60" spans="1:28" ht="30" customHeight="1" x14ac:dyDescent="0.3">
      <c r="A60" s="10" t="s">
        <v>594</v>
      </c>
      <c r="B60" s="10" t="s">
        <v>593</v>
      </c>
      <c r="C60" s="10" t="s">
        <v>195</v>
      </c>
      <c r="D60" s="19" t="s">
        <v>196</v>
      </c>
      <c r="E60" s="20">
        <v>0</v>
      </c>
      <c r="F60" s="10" t="s">
        <v>52</v>
      </c>
      <c r="G60" s="20">
        <v>0</v>
      </c>
      <c r="H60" s="10" t="s">
        <v>52</v>
      </c>
      <c r="I60" s="20">
        <v>0</v>
      </c>
      <c r="J60" s="10" t="s">
        <v>52</v>
      </c>
      <c r="K60" s="20">
        <v>0</v>
      </c>
      <c r="L60" s="10" t="s">
        <v>52</v>
      </c>
      <c r="M60" s="20">
        <v>0</v>
      </c>
      <c r="N60" s="10" t="s">
        <v>52</v>
      </c>
      <c r="O60" s="20">
        <v>0</v>
      </c>
      <c r="P60" s="20">
        <v>209394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10" t="s">
        <v>732</v>
      </c>
      <c r="X60" s="10" t="s">
        <v>52</v>
      </c>
      <c r="Y60" s="2" t="s">
        <v>729</v>
      </c>
      <c r="Z60" s="2" t="s">
        <v>52</v>
      </c>
      <c r="AA60" s="21"/>
      <c r="AB60" s="2" t="s">
        <v>52</v>
      </c>
    </row>
    <row r="61" spans="1:28" ht="30" customHeight="1" x14ac:dyDescent="0.3">
      <c r="A61" s="10" t="s">
        <v>561</v>
      </c>
      <c r="B61" s="10" t="s">
        <v>560</v>
      </c>
      <c r="C61" s="10" t="s">
        <v>195</v>
      </c>
      <c r="D61" s="19" t="s">
        <v>196</v>
      </c>
      <c r="E61" s="20">
        <v>0</v>
      </c>
      <c r="F61" s="10" t="s">
        <v>52</v>
      </c>
      <c r="G61" s="20">
        <v>0</v>
      </c>
      <c r="H61" s="10" t="s">
        <v>52</v>
      </c>
      <c r="I61" s="20">
        <v>0</v>
      </c>
      <c r="J61" s="10" t="s">
        <v>52</v>
      </c>
      <c r="K61" s="20">
        <v>0</v>
      </c>
      <c r="L61" s="10" t="s">
        <v>52</v>
      </c>
      <c r="M61" s="20">
        <v>0</v>
      </c>
      <c r="N61" s="10" t="s">
        <v>52</v>
      </c>
      <c r="O61" s="20">
        <v>0</v>
      </c>
      <c r="P61" s="20">
        <v>208492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10" t="s">
        <v>733</v>
      </c>
      <c r="X61" s="10" t="s">
        <v>52</v>
      </c>
      <c r="Y61" s="2" t="s">
        <v>729</v>
      </c>
      <c r="Z61" s="2" t="s">
        <v>52</v>
      </c>
      <c r="AA61" s="21"/>
      <c r="AB61" s="2" t="s">
        <v>52</v>
      </c>
    </row>
    <row r="62" spans="1:28" ht="30" customHeight="1" x14ac:dyDescent="0.3">
      <c r="A62" s="10" t="s">
        <v>501</v>
      </c>
      <c r="B62" s="10" t="s">
        <v>500</v>
      </c>
      <c r="C62" s="10" t="s">
        <v>195</v>
      </c>
      <c r="D62" s="19" t="s">
        <v>196</v>
      </c>
      <c r="E62" s="20">
        <v>0</v>
      </c>
      <c r="F62" s="10" t="s">
        <v>52</v>
      </c>
      <c r="G62" s="20">
        <v>0</v>
      </c>
      <c r="H62" s="10" t="s">
        <v>52</v>
      </c>
      <c r="I62" s="20">
        <v>0</v>
      </c>
      <c r="J62" s="10" t="s">
        <v>52</v>
      </c>
      <c r="K62" s="20">
        <v>0</v>
      </c>
      <c r="L62" s="10" t="s">
        <v>52</v>
      </c>
      <c r="M62" s="20">
        <v>0</v>
      </c>
      <c r="N62" s="10" t="s">
        <v>52</v>
      </c>
      <c r="O62" s="20">
        <v>0</v>
      </c>
      <c r="P62" s="20">
        <v>150052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10" t="s">
        <v>734</v>
      </c>
      <c r="X62" s="10" t="s">
        <v>52</v>
      </c>
      <c r="Y62" s="2" t="s">
        <v>729</v>
      </c>
      <c r="Z62" s="2" t="s">
        <v>52</v>
      </c>
      <c r="AA62" s="21"/>
      <c r="AB62" s="2" t="s">
        <v>52</v>
      </c>
    </row>
    <row r="63" spans="1:28" ht="30" customHeight="1" x14ac:dyDescent="0.3">
      <c r="A63" s="10" t="s">
        <v>200</v>
      </c>
      <c r="B63" s="10" t="s">
        <v>199</v>
      </c>
      <c r="C63" s="10" t="s">
        <v>195</v>
      </c>
      <c r="D63" s="19" t="s">
        <v>196</v>
      </c>
      <c r="E63" s="20">
        <v>0</v>
      </c>
      <c r="F63" s="10" t="s">
        <v>52</v>
      </c>
      <c r="G63" s="20">
        <v>0</v>
      </c>
      <c r="H63" s="10" t="s">
        <v>52</v>
      </c>
      <c r="I63" s="20">
        <v>0</v>
      </c>
      <c r="J63" s="10" t="s">
        <v>52</v>
      </c>
      <c r="K63" s="20">
        <v>0</v>
      </c>
      <c r="L63" s="10" t="s">
        <v>52</v>
      </c>
      <c r="M63" s="20">
        <v>0</v>
      </c>
      <c r="N63" s="10" t="s">
        <v>52</v>
      </c>
      <c r="O63" s="20">
        <v>0</v>
      </c>
      <c r="P63" s="20">
        <v>186665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10" t="s">
        <v>735</v>
      </c>
      <c r="X63" s="10" t="s">
        <v>52</v>
      </c>
      <c r="Y63" s="2" t="s">
        <v>729</v>
      </c>
      <c r="Z63" s="2" t="s">
        <v>52</v>
      </c>
      <c r="AA63" s="21"/>
      <c r="AB63" s="2" t="s">
        <v>52</v>
      </c>
    </row>
    <row r="64" spans="1:28" ht="30" customHeight="1" x14ac:dyDescent="0.3">
      <c r="A64" s="10" t="s">
        <v>523</v>
      </c>
      <c r="B64" s="10" t="s">
        <v>522</v>
      </c>
      <c r="C64" s="10" t="s">
        <v>195</v>
      </c>
      <c r="D64" s="19" t="s">
        <v>196</v>
      </c>
      <c r="E64" s="20">
        <v>0</v>
      </c>
      <c r="F64" s="10" t="s">
        <v>52</v>
      </c>
      <c r="G64" s="20">
        <v>0</v>
      </c>
      <c r="H64" s="10" t="s">
        <v>52</v>
      </c>
      <c r="I64" s="20">
        <v>0</v>
      </c>
      <c r="J64" s="10" t="s">
        <v>52</v>
      </c>
      <c r="K64" s="20">
        <v>0</v>
      </c>
      <c r="L64" s="10" t="s">
        <v>52</v>
      </c>
      <c r="M64" s="20">
        <v>0</v>
      </c>
      <c r="N64" s="10" t="s">
        <v>52</v>
      </c>
      <c r="O64" s="20">
        <v>0</v>
      </c>
      <c r="P64" s="20">
        <v>174352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10" t="s">
        <v>736</v>
      </c>
      <c r="X64" s="10" t="s">
        <v>52</v>
      </c>
      <c r="Y64" s="2" t="s">
        <v>729</v>
      </c>
      <c r="Z64" s="2" t="s">
        <v>52</v>
      </c>
      <c r="AA64" s="21"/>
      <c r="AB64" s="2" t="s">
        <v>52</v>
      </c>
    </row>
    <row r="65" spans="1:28" ht="30" customHeight="1" x14ac:dyDescent="0.3">
      <c r="A65" s="10" t="s">
        <v>416</v>
      </c>
      <c r="B65" s="10" t="s">
        <v>415</v>
      </c>
      <c r="C65" s="10" t="s">
        <v>195</v>
      </c>
      <c r="D65" s="19" t="s">
        <v>196</v>
      </c>
      <c r="E65" s="20">
        <v>0</v>
      </c>
      <c r="F65" s="10" t="s">
        <v>52</v>
      </c>
      <c r="G65" s="20">
        <v>0</v>
      </c>
      <c r="H65" s="10" t="s">
        <v>52</v>
      </c>
      <c r="I65" s="20">
        <v>0</v>
      </c>
      <c r="J65" s="10" t="s">
        <v>52</v>
      </c>
      <c r="K65" s="20">
        <v>0</v>
      </c>
      <c r="L65" s="10" t="s">
        <v>52</v>
      </c>
      <c r="M65" s="20">
        <v>0</v>
      </c>
      <c r="N65" s="10" t="s">
        <v>52</v>
      </c>
      <c r="O65" s="20">
        <v>0</v>
      </c>
      <c r="P65" s="20">
        <v>233369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10" t="s">
        <v>737</v>
      </c>
      <c r="X65" s="10" t="s">
        <v>52</v>
      </c>
      <c r="Y65" s="2" t="s">
        <v>729</v>
      </c>
      <c r="Z65" s="2" t="s">
        <v>52</v>
      </c>
      <c r="AA65" s="21"/>
      <c r="AB65" s="2" t="s">
        <v>52</v>
      </c>
    </row>
    <row r="66" spans="1:28" ht="30" customHeight="1" x14ac:dyDescent="0.3">
      <c r="A66" s="10" t="s">
        <v>177</v>
      </c>
      <c r="B66" s="10" t="s">
        <v>175</v>
      </c>
      <c r="C66" s="10" t="s">
        <v>176</v>
      </c>
      <c r="D66" s="19" t="s">
        <v>92</v>
      </c>
      <c r="E66" s="20">
        <v>0</v>
      </c>
      <c r="F66" s="10" t="s">
        <v>52</v>
      </c>
      <c r="G66" s="20">
        <v>0</v>
      </c>
      <c r="H66" s="10" t="s">
        <v>52</v>
      </c>
      <c r="I66" s="20">
        <v>0</v>
      </c>
      <c r="J66" s="10" t="s">
        <v>52</v>
      </c>
      <c r="K66" s="20">
        <v>14200</v>
      </c>
      <c r="L66" s="10" t="s">
        <v>738</v>
      </c>
      <c r="M66" s="20">
        <v>0</v>
      </c>
      <c r="N66" s="10" t="s">
        <v>52</v>
      </c>
      <c r="O66" s="20">
        <f t="shared" ref="O66:O76" si="2">SMALL(E66:M66,COUNTIF(E66:M66,0)+1)</f>
        <v>14200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10" t="s">
        <v>739</v>
      </c>
      <c r="X66" s="10" t="s">
        <v>52</v>
      </c>
      <c r="Y66" s="2" t="s">
        <v>52</v>
      </c>
      <c r="Z66" s="2" t="s">
        <v>52</v>
      </c>
      <c r="AA66" s="21"/>
      <c r="AB66" s="2" t="s">
        <v>52</v>
      </c>
    </row>
    <row r="67" spans="1:28" ht="30" customHeight="1" x14ac:dyDescent="0.3">
      <c r="A67" s="10" t="s">
        <v>60</v>
      </c>
      <c r="B67" s="10" t="s">
        <v>57</v>
      </c>
      <c r="C67" s="10" t="s">
        <v>58</v>
      </c>
      <c r="D67" s="19" t="s">
        <v>59</v>
      </c>
      <c r="E67" s="20">
        <v>0</v>
      </c>
      <c r="F67" s="10" t="s">
        <v>52</v>
      </c>
      <c r="G67" s="20">
        <v>5500000</v>
      </c>
      <c r="H67" s="10" t="s">
        <v>740</v>
      </c>
      <c r="I67" s="20">
        <v>0</v>
      </c>
      <c r="J67" s="10" t="s">
        <v>52</v>
      </c>
      <c r="K67" s="20">
        <v>0</v>
      </c>
      <c r="L67" s="10" t="s">
        <v>52</v>
      </c>
      <c r="M67" s="20">
        <v>5500000</v>
      </c>
      <c r="N67" s="10" t="s">
        <v>52</v>
      </c>
      <c r="O67" s="20">
        <f t="shared" si="2"/>
        <v>5500000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10" t="s">
        <v>741</v>
      </c>
      <c r="X67" s="10" t="s">
        <v>52</v>
      </c>
      <c r="Y67" s="2" t="s">
        <v>52</v>
      </c>
      <c r="Z67" s="2" t="s">
        <v>52</v>
      </c>
      <c r="AA67" s="21"/>
      <c r="AB67" s="2" t="s">
        <v>52</v>
      </c>
    </row>
    <row r="68" spans="1:28" ht="30" customHeight="1" x14ac:dyDescent="0.3">
      <c r="A68" s="10" t="s">
        <v>180</v>
      </c>
      <c r="B68" s="10" t="s">
        <v>179</v>
      </c>
      <c r="C68" s="10" t="s">
        <v>79</v>
      </c>
      <c r="D68" s="19" t="s">
        <v>92</v>
      </c>
      <c r="E68" s="20">
        <v>0</v>
      </c>
      <c r="F68" s="10" t="s">
        <v>52</v>
      </c>
      <c r="G68" s="20">
        <v>1313</v>
      </c>
      <c r="H68" s="10" t="s">
        <v>695</v>
      </c>
      <c r="I68" s="20">
        <v>0</v>
      </c>
      <c r="J68" s="10" t="s">
        <v>52</v>
      </c>
      <c r="K68" s="20">
        <v>0</v>
      </c>
      <c r="L68" s="10" t="s">
        <v>52</v>
      </c>
      <c r="M68" s="20">
        <v>0</v>
      </c>
      <c r="N68" s="10" t="s">
        <v>52</v>
      </c>
      <c r="O68" s="20">
        <f t="shared" si="2"/>
        <v>1313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10" t="s">
        <v>742</v>
      </c>
      <c r="X68" s="10" t="s">
        <v>52</v>
      </c>
      <c r="Y68" s="2" t="s">
        <v>52</v>
      </c>
      <c r="Z68" s="2" t="s">
        <v>52</v>
      </c>
      <c r="AA68" s="21"/>
      <c r="AB68" s="2" t="s">
        <v>52</v>
      </c>
    </row>
    <row r="69" spans="1:28" ht="30" customHeight="1" x14ac:dyDescent="0.3">
      <c r="A69" s="10" t="s">
        <v>182</v>
      </c>
      <c r="B69" s="10" t="s">
        <v>179</v>
      </c>
      <c r="C69" s="10" t="s">
        <v>82</v>
      </c>
      <c r="D69" s="19" t="s">
        <v>92</v>
      </c>
      <c r="E69" s="20">
        <v>0</v>
      </c>
      <c r="F69" s="10" t="s">
        <v>52</v>
      </c>
      <c r="G69" s="20">
        <v>1875</v>
      </c>
      <c r="H69" s="10" t="s">
        <v>695</v>
      </c>
      <c r="I69" s="20">
        <v>0</v>
      </c>
      <c r="J69" s="10" t="s">
        <v>52</v>
      </c>
      <c r="K69" s="20">
        <v>0</v>
      </c>
      <c r="L69" s="10" t="s">
        <v>52</v>
      </c>
      <c r="M69" s="20">
        <v>0</v>
      </c>
      <c r="N69" s="10" t="s">
        <v>52</v>
      </c>
      <c r="O69" s="20">
        <f t="shared" si="2"/>
        <v>1875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10" t="s">
        <v>743</v>
      </c>
      <c r="X69" s="10" t="s">
        <v>52</v>
      </c>
      <c r="Y69" s="2" t="s">
        <v>52</v>
      </c>
      <c r="Z69" s="2" t="s">
        <v>52</v>
      </c>
      <c r="AA69" s="21"/>
      <c r="AB69" s="2" t="s">
        <v>52</v>
      </c>
    </row>
    <row r="70" spans="1:28" ht="30" customHeight="1" x14ac:dyDescent="0.3">
      <c r="A70" s="10" t="s">
        <v>254</v>
      </c>
      <c r="B70" s="10" t="s">
        <v>179</v>
      </c>
      <c r="C70" s="10" t="s">
        <v>213</v>
      </c>
      <c r="D70" s="19" t="s">
        <v>92</v>
      </c>
      <c r="E70" s="20">
        <v>0</v>
      </c>
      <c r="F70" s="10" t="s">
        <v>52</v>
      </c>
      <c r="G70" s="20">
        <v>0</v>
      </c>
      <c r="H70" s="10" t="s">
        <v>695</v>
      </c>
      <c r="I70" s="20">
        <v>0</v>
      </c>
      <c r="J70" s="10" t="s">
        <v>52</v>
      </c>
      <c r="K70" s="20">
        <v>0</v>
      </c>
      <c r="L70" s="10" t="s">
        <v>52</v>
      </c>
      <c r="M70" s="20">
        <v>3375</v>
      </c>
      <c r="N70" s="10" t="s">
        <v>52</v>
      </c>
      <c r="O70" s="20">
        <f t="shared" si="2"/>
        <v>3375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10" t="s">
        <v>744</v>
      </c>
      <c r="X70" s="10" t="s">
        <v>52</v>
      </c>
      <c r="Y70" s="2" t="s">
        <v>52</v>
      </c>
      <c r="Z70" s="2" t="s">
        <v>52</v>
      </c>
      <c r="AA70" s="21"/>
      <c r="AB70" s="2" t="s">
        <v>52</v>
      </c>
    </row>
    <row r="71" spans="1:28" ht="30" customHeight="1" x14ac:dyDescent="0.3">
      <c r="A71" s="10" t="s">
        <v>185</v>
      </c>
      <c r="B71" s="10" t="s">
        <v>184</v>
      </c>
      <c r="C71" s="10" t="s">
        <v>79</v>
      </c>
      <c r="D71" s="19" t="s">
        <v>92</v>
      </c>
      <c r="E71" s="20">
        <v>0</v>
      </c>
      <c r="F71" s="10" t="s">
        <v>52</v>
      </c>
      <c r="G71" s="20">
        <v>950</v>
      </c>
      <c r="H71" s="10" t="s">
        <v>695</v>
      </c>
      <c r="I71" s="20">
        <v>0</v>
      </c>
      <c r="J71" s="10" t="s">
        <v>52</v>
      </c>
      <c r="K71" s="20">
        <v>0</v>
      </c>
      <c r="L71" s="10" t="s">
        <v>52</v>
      </c>
      <c r="M71" s="20">
        <v>0</v>
      </c>
      <c r="N71" s="10" t="s">
        <v>52</v>
      </c>
      <c r="O71" s="20">
        <f t="shared" si="2"/>
        <v>950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10" t="s">
        <v>745</v>
      </c>
      <c r="X71" s="10" t="s">
        <v>52</v>
      </c>
      <c r="Y71" s="2" t="s">
        <v>52</v>
      </c>
      <c r="Z71" s="2" t="s">
        <v>52</v>
      </c>
      <c r="AA71" s="21"/>
      <c r="AB71" s="2" t="s">
        <v>52</v>
      </c>
    </row>
    <row r="72" spans="1:28" ht="30" customHeight="1" x14ac:dyDescent="0.3">
      <c r="A72" s="10" t="s">
        <v>187</v>
      </c>
      <c r="B72" s="10" t="s">
        <v>184</v>
      </c>
      <c r="C72" s="10" t="s">
        <v>82</v>
      </c>
      <c r="D72" s="19" t="s">
        <v>92</v>
      </c>
      <c r="E72" s="20">
        <v>0</v>
      </c>
      <c r="F72" s="10" t="s">
        <v>52</v>
      </c>
      <c r="G72" s="20">
        <v>1625</v>
      </c>
      <c r="H72" s="10" t="s">
        <v>695</v>
      </c>
      <c r="I72" s="20">
        <v>0</v>
      </c>
      <c r="J72" s="10" t="s">
        <v>52</v>
      </c>
      <c r="K72" s="20">
        <v>0</v>
      </c>
      <c r="L72" s="10" t="s">
        <v>52</v>
      </c>
      <c r="M72" s="20">
        <v>0</v>
      </c>
      <c r="N72" s="10" t="s">
        <v>52</v>
      </c>
      <c r="O72" s="20">
        <f t="shared" si="2"/>
        <v>1625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10" t="s">
        <v>746</v>
      </c>
      <c r="X72" s="10" t="s">
        <v>52</v>
      </c>
      <c r="Y72" s="2" t="s">
        <v>52</v>
      </c>
      <c r="Z72" s="2" t="s">
        <v>52</v>
      </c>
      <c r="AA72" s="21"/>
      <c r="AB72" s="2" t="s">
        <v>52</v>
      </c>
    </row>
    <row r="73" spans="1:28" ht="30" customHeight="1" x14ac:dyDescent="0.3">
      <c r="A73" s="10" t="s">
        <v>258</v>
      </c>
      <c r="B73" s="10" t="s">
        <v>184</v>
      </c>
      <c r="C73" s="10" t="s">
        <v>213</v>
      </c>
      <c r="D73" s="19" t="s">
        <v>92</v>
      </c>
      <c r="E73" s="20">
        <v>0</v>
      </c>
      <c r="F73" s="10" t="s">
        <v>52</v>
      </c>
      <c r="G73" s="20">
        <v>2500</v>
      </c>
      <c r="H73" s="10" t="s">
        <v>695</v>
      </c>
      <c r="I73" s="20">
        <v>0</v>
      </c>
      <c r="J73" s="10" t="s">
        <v>52</v>
      </c>
      <c r="K73" s="20">
        <v>0</v>
      </c>
      <c r="L73" s="10" t="s">
        <v>52</v>
      </c>
      <c r="M73" s="20">
        <v>0</v>
      </c>
      <c r="N73" s="10" t="s">
        <v>52</v>
      </c>
      <c r="O73" s="20">
        <f t="shared" si="2"/>
        <v>2500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10" t="s">
        <v>747</v>
      </c>
      <c r="X73" s="10" t="s">
        <v>52</v>
      </c>
      <c r="Y73" s="2" t="s">
        <v>52</v>
      </c>
      <c r="Z73" s="2" t="s">
        <v>52</v>
      </c>
      <c r="AA73" s="21"/>
      <c r="AB73" s="2" t="s">
        <v>52</v>
      </c>
    </row>
    <row r="74" spans="1:28" ht="30" customHeight="1" x14ac:dyDescent="0.3">
      <c r="A74" s="10" t="s">
        <v>190</v>
      </c>
      <c r="B74" s="10" t="s">
        <v>189</v>
      </c>
      <c r="C74" s="10" t="s">
        <v>79</v>
      </c>
      <c r="D74" s="19" t="s">
        <v>92</v>
      </c>
      <c r="E74" s="20">
        <v>0</v>
      </c>
      <c r="F74" s="10" t="s">
        <v>52</v>
      </c>
      <c r="G74" s="20">
        <v>750</v>
      </c>
      <c r="H74" s="10" t="s">
        <v>695</v>
      </c>
      <c r="I74" s="20">
        <v>0</v>
      </c>
      <c r="J74" s="10" t="s">
        <v>52</v>
      </c>
      <c r="K74" s="20">
        <v>0</v>
      </c>
      <c r="L74" s="10" t="s">
        <v>52</v>
      </c>
      <c r="M74" s="20">
        <v>0</v>
      </c>
      <c r="N74" s="10" t="s">
        <v>52</v>
      </c>
      <c r="O74" s="20">
        <f t="shared" si="2"/>
        <v>750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10" t="s">
        <v>748</v>
      </c>
      <c r="X74" s="10" t="s">
        <v>52</v>
      </c>
      <c r="Y74" s="2" t="s">
        <v>52</v>
      </c>
      <c r="Z74" s="2" t="s">
        <v>52</v>
      </c>
      <c r="AA74" s="21"/>
      <c r="AB74" s="2" t="s">
        <v>52</v>
      </c>
    </row>
    <row r="75" spans="1:28" ht="30" customHeight="1" x14ac:dyDescent="0.3">
      <c r="A75" s="10" t="s">
        <v>192</v>
      </c>
      <c r="B75" s="10" t="s">
        <v>189</v>
      </c>
      <c r="C75" s="10" t="s">
        <v>82</v>
      </c>
      <c r="D75" s="19" t="s">
        <v>92</v>
      </c>
      <c r="E75" s="20">
        <v>0</v>
      </c>
      <c r="F75" s="10" t="s">
        <v>52</v>
      </c>
      <c r="G75" s="20">
        <v>0</v>
      </c>
      <c r="H75" s="10" t="s">
        <v>695</v>
      </c>
      <c r="I75" s="20">
        <v>0</v>
      </c>
      <c r="J75" s="10" t="s">
        <v>52</v>
      </c>
      <c r="K75" s="20">
        <v>0</v>
      </c>
      <c r="L75" s="10" t="s">
        <v>52</v>
      </c>
      <c r="M75" s="20">
        <v>1156</v>
      </c>
      <c r="N75" s="10" t="s">
        <v>52</v>
      </c>
      <c r="O75" s="20">
        <f t="shared" si="2"/>
        <v>1156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10" t="s">
        <v>749</v>
      </c>
      <c r="X75" s="10" t="s">
        <v>52</v>
      </c>
      <c r="Y75" s="2" t="s">
        <v>52</v>
      </c>
      <c r="Z75" s="2" t="s">
        <v>52</v>
      </c>
      <c r="AA75" s="21"/>
      <c r="AB75" s="2" t="s">
        <v>52</v>
      </c>
    </row>
    <row r="76" spans="1:28" ht="30" customHeight="1" x14ac:dyDescent="0.3">
      <c r="A76" s="10" t="s">
        <v>262</v>
      </c>
      <c r="B76" s="10" t="s">
        <v>189</v>
      </c>
      <c r="C76" s="10" t="s">
        <v>213</v>
      </c>
      <c r="D76" s="19" t="s">
        <v>92</v>
      </c>
      <c r="E76" s="20">
        <v>0</v>
      </c>
      <c r="F76" s="10" t="s">
        <v>52</v>
      </c>
      <c r="G76" s="20">
        <v>1781</v>
      </c>
      <c r="H76" s="10" t="s">
        <v>695</v>
      </c>
      <c r="I76" s="20">
        <v>0</v>
      </c>
      <c r="J76" s="10" t="s">
        <v>52</v>
      </c>
      <c r="K76" s="20">
        <v>0</v>
      </c>
      <c r="L76" s="10" t="s">
        <v>52</v>
      </c>
      <c r="M76" s="20">
        <v>0</v>
      </c>
      <c r="N76" s="10" t="s">
        <v>52</v>
      </c>
      <c r="O76" s="20">
        <f t="shared" si="2"/>
        <v>1781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10" t="s">
        <v>750</v>
      </c>
      <c r="X76" s="10" t="s">
        <v>52</v>
      </c>
      <c r="Y76" s="2" t="s">
        <v>52</v>
      </c>
      <c r="Z76" s="2" t="s">
        <v>52</v>
      </c>
      <c r="AA76" s="21"/>
      <c r="AB76" s="2" t="s">
        <v>52</v>
      </c>
    </row>
  </sheetData>
  <mergeCells count="15">
    <mergeCell ref="Y3:Y4"/>
    <mergeCell ref="Z3:Z4"/>
    <mergeCell ref="AA3:AA4"/>
    <mergeCell ref="AB3:AB4"/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</mergeCells>
  <phoneticPr fontId="1" type="noConversion"/>
  <pageMargins left="0.78740157480314954" right="0" top="0.39370078740157477" bottom="0.39370078740157477" header="0" footer="0"/>
  <pageSetup paperSize="9" scale="4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1"/>
  <sheetViews>
    <sheetView view="pageBreakPreview" topLeftCell="B7" zoomScaleNormal="100" zoomScaleSheetLayoutView="100" workbookViewId="0">
      <selection sqref="A1:P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5" width="12.625" customWidth="1"/>
    <col min="6" max="6" width="13.625" customWidth="1"/>
    <col min="7" max="7" width="4.625" customWidth="1"/>
    <col min="8" max="10" width="10.625" customWidth="1"/>
    <col min="11" max="11" width="13.625" customWidth="1"/>
    <col min="12" max="12" width="30.625" customWidth="1"/>
    <col min="13" max="14" width="13.625" customWidth="1"/>
    <col min="15" max="15" width="8.625" customWidth="1"/>
    <col min="16" max="16" width="12.625" customWidth="1"/>
    <col min="17" max="18" width="11.625" hidden="1" customWidth="1"/>
    <col min="19" max="19" width="13.625" hidden="1" customWidth="1"/>
    <col min="20" max="20" width="24.625" hidden="1" customWidth="1"/>
    <col min="21" max="25" width="0" hidden="1" customWidth="1"/>
  </cols>
  <sheetData>
    <row r="1" spans="1:24" ht="30" customHeight="1" x14ac:dyDescent="0.3">
      <c r="A1" s="32" t="s">
        <v>757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24" ht="30" customHeight="1" x14ac:dyDescent="0.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24" ht="30" customHeight="1" x14ac:dyDescent="0.3">
      <c r="A3" s="4" t="s">
        <v>428</v>
      </c>
      <c r="B3" s="4" t="s">
        <v>2</v>
      </c>
      <c r="C3" s="4" t="s">
        <v>3</v>
      </c>
      <c r="D3" s="4" t="s">
        <v>4</v>
      </c>
      <c r="E3" s="4" t="s">
        <v>758</v>
      </c>
      <c r="F3" s="4" t="s">
        <v>759</v>
      </c>
      <c r="G3" s="4" t="s">
        <v>436</v>
      </c>
      <c r="H3" s="4" t="s">
        <v>760</v>
      </c>
      <c r="I3" s="4" t="s">
        <v>761</v>
      </c>
      <c r="J3" s="4" t="s">
        <v>762</v>
      </c>
      <c r="K3" s="4" t="s">
        <v>763</v>
      </c>
      <c r="L3" s="4" t="s">
        <v>764</v>
      </c>
      <c r="M3" s="4" t="s">
        <v>765</v>
      </c>
      <c r="N3" s="4" t="s">
        <v>766</v>
      </c>
      <c r="O3" s="4" t="s">
        <v>433</v>
      </c>
      <c r="P3" s="4" t="s">
        <v>767</v>
      </c>
      <c r="Q3" s="1" t="s">
        <v>52</v>
      </c>
      <c r="R3" s="1" t="s">
        <v>52</v>
      </c>
      <c r="S3" s="1" t="s">
        <v>52</v>
      </c>
      <c r="T3" s="1" t="s">
        <v>49</v>
      </c>
      <c r="V3" t="s">
        <v>194</v>
      </c>
      <c r="W3" t="s">
        <v>199</v>
      </c>
      <c r="X3" t="s">
        <v>415</v>
      </c>
    </row>
    <row r="4" spans="1:24" ht="30" customHeight="1" x14ac:dyDescent="0.3">
      <c r="A4" s="22"/>
      <c r="B4" s="45" t="s">
        <v>768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24" ht="30" customHeight="1" x14ac:dyDescent="0.3">
      <c r="A5" s="22"/>
      <c r="B5" s="45" t="s">
        <v>769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24" ht="30" customHeight="1" x14ac:dyDescent="0.3">
      <c r="A6" s="22"/>
      <c r="B6" s="45" t="s">
        <v>770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24" ht="30" customHeight="1" x14ac:dyDescent="0.3">
      <c r="A7" s="23" t="s">
        <v>73</v>
      </c>
      <c r="B7" s="23" t="s">
        <v>70</v>
      </c>
      <c r="C7" s="23" t="s">
        <v>71</v>
      </c>
      <c r="D7" s="23" t="s">
        <v>72</v>
      </c>
      <c r="E7" s="23" t="s">
        <v>771</v>
      </c>
      <c r="F7" s="22">
        <v>91</v>
      </c>
      <c r="G7" s="22">
        <v>10</v>
      </c>
      <c r="H7" s="22"/>
      <c r="I7" s="22"/>
      <c r="J7" s="22"/>
      <c r="K7" s="22">
        <v>100</v>
      </c>
      <c r="L7" s="23" t="s">
        <v>194</v>
      </c>
      <c r="M7" s="22">
        <f>0.037*(H7+100)/100*(I7+100)/100*(J7+100)/100</f>
        <v>3.6999999999999998E-2</v>
      </c>
      <c r="N7" s="22">
        <f>F7*M7</f>
        <v>3.367</v>
      </c>
      <c r="O7" s="23" t="s">
        <v>728</v>
      </c>
      <c r="P7" s="23" t="s">
        <v>772</v>
      </c>
      <c r="Q7" s="1" t="s">
        <v>69</v>
      </c>
      <c r="R7" s="1" t="s">
        <v>197</v>
      </c>
      <c r="S7">
        <v>3.6999999999999998E-2</v>
      </c>
      <c r="T7" s="1" t="s">
        <v>74</v>
      </c>
      <c r="V7">
        <f>N7</f>
        <v>3.367</v>
      </c>
    </row>
    <row r="8" spans="1:24" ht="30" customHeight="1" x14ac:dyDescent="0.3">
      <c r="A8" s="23" t="s">
        <v>52</v>
      </c>
      <c r="B8" s="23" t="s">
        <v>52</v>
      </c>
      <c r="C8" s="23" t="s">
        <v>52</v>
      </c>
      <c r="D8" s="23" t="s">
        <v>52</v>
      </c>
      <c r="E8" s="23" t="s">
        <v>52</v>
      </c>
      <c r="F8" s="22"/>
      <c r="G8" s="22"/>
      <c r="H8" s="22"/>
      <c r="I8" s="22"/>
      <c r="J8" s="22"/>
      <c r="K8" s="22"/>
      <c r="L8" s="23" t="s">
        <v>199</v>
      </c>
      <c r="M8" s="22">
        <f>0.147*(H7+100)/100*(I7+100)/100*(J7+100)/100</f>
        <v>0.14699999999999999</v>
      </c>
      <c r="N8" s="22">
        <f>F7*M8</f>
        <v>13.376999999999999</v>
      </c>
      <c r="O8" s="23" t="s">
        <v>735</v>
      </c>
      <c r="P8" s="23" t="s">
        <v>773</v>
      </c>
      <c r="Q8" s="1" t="s">
        <v>69</v>
      </c>
      <c r="R8" s="1" t="s">
        <v>200</v>
      </c>
      <c r="S8">
        <v>0.14699999999999999</v>
      </c>
      <c r="T8" s="1" t="s">
        <v>74</v>
      </c>
      <c r="W8">
        <f>N8</f>
        <v>13.376999999999999</v>
      </c>
    </row>
    <row r="9" spans="1:24" ht="30" customHeight="1" x14ac:dyDescent="0.3">
      <c r="A9" s="23" t="s">
        <v>76</v>
      </c>
      <c r="B9" s="23" t="s">
        <v>70</v>
      </c>
      <c r="C9" s="23" t="s">
        <v>75</v>
      </c>
      <c r="D9" s="23" t="s">
        <v>72</v>
      </c>
      <c r="E9" s="23" t="s">
        <v>771</v>
      </c>
      <c r="F9" s="22">
        <v>33</v>
      </c>
      <c r="G9" s="22">
        <v>10</v>
      </c>
      <c r="H9" s="22"/>
      <c r="I9" s="22"/>
      <c r="J9" s="22"/>
      <c r="K9" s="22">
        <v>36</v>
      </c>
      <c r="L9" s="23" t="s">
        <v>194</v>
      </c>
      <c r="M9" s="22">
        <f>0.045*(H9+100)/100*(I9+100)/100*(J9+100)/100</f>
        <v>4.4999999999999998E-2</v>
      </c>
      <c r="N9" s="22">
        <f>F9*M9</f>
        <v>1.4849999999999999</v>
      </c>
      <c r="O9" s="23" t="s">
        <v>728</v>
      </c>
      <c r="P9" s="23" t="s">
        <v>774</v>
      </c>
      <c r="Q9" s="1" t="s">
        <v>69</v>
      </c>
      <c r="R9" s="1" t="s">
        <v>197</v>
      </c>
      <c r="S9">
        <v>4.4999999999999998E-2</v>
      </c>
      <c r="T9" s="1" t="s">
        <v>77</v>
      </c>
      <c r="V9">
        <f>N9</f>
        <v>1.4849999999999999</v>
      </c>
    </row>
    <row r="10" spans="1:24" ht="30" customHeight="1" x14ac:dyDescent="0.3">
      <c r="A10" s="23" t="s">
        <v>52</v>
      </c>
      <c r="B10" s="23" t="s">
        <v>52</v>
      </c>
      <c r="C10" s="23" t="s">
        <v>52</v>
      </c>
      <c r="D10" s="23" t="s">
        <v>52</v>
      </c>
      <c r="E10" s="23" t="s">
        <v>52</v>
      </c>
      <c r="F10" s="22"/>
      <c r="G10" s="22"/>
      <c r="H10" s="22"/>
      <c r="I10" s="22"/>
      <c r="J10" s="22"/>
      <c r="K10" s="22"/>
      <c r="L10" s="23" t="s">
        <v>199</v>
      </c>
      <c r="M10" s="22">
        <f>0.183*(H9+100)/100*(I9+100)/100*(J9+100)/100</f>
        <v>0.183</v>
      </c>
      <c r="N10" s="22">
        <f>F9*M10</f>
        <v>6.0389999999999997</v>
      </c>
      <c r="O10" s="23" t="s">
        <v>735</v>
      </c>
      <c r="P10" s="23" t="s">
        <v>775</v>
      </c>
      <c r="Q10" s="1" t="s">
        <v>69</v>
      </c>
      <c r="R10" s="1" t="s">
        <v>200</v>
      </c>
      <c r="S10">
        <v>0.183</v>
      </c>
      <c r="T10" s="1" t="s">
        <v>77</v>
      </c>
      <c r="W10">
        <f>N10</f>
        <v>6.0389999999999997</v>
      </c>
    </row>
    <row r="11" spans="1:24" ht="30" customHeight="1" x14ac:dyDescent="0.3">
      <c r="A11" s="23" t="s">
        <v>80</v>
      </c>
      <c r="B11" s="23" t="s">
        <v>78</v>
      </c>
      <c r="C11" s="23" t="s">
        <v>79</v>
      </c>
      <c r="D11" s="23" t="s">
        <v>72</v>
      </c>
      <c r="E11" s="23" t="s">
        <v>776</v>
      </c>
      <c r="F11" s="22">
        <v>44</v>
      </c>
      <c r="G11" s="22">
        <v>5</v>
      </c>
      <c r="H11" s="22"/>
      <c r="I11" s="22"/>
      <c r="J11" s="22"/>
      <c r="K11" s="22">
        <v>46</v>
      </c>
      <c r="L11" s="23" t="s">
        <v>194</v>
      </c>
      <c r="M11" s="22">
        <f>0.032*(H11+100)/100*(I11+100)/100*(J11+100)/100</f>
        <v>3.2000000000000001E-2</v>
      </c>
      <c r="N11" s="22">
        <f>F11*M11</f>
        <v>1.4079999999999999</v>
      </c>
      <c r="O11" s="23" t="s">
        <v>728</v>
      </c>
      <c r="P11" s="23" t="s">
        <v>777</v>
      </c>
      <c r="Q11" s="1" t="s">
        <v>69</v>
      </c>
      <c r="R11" s="1" t="s">
        <v>197</v>
      </c>
      <c r="S11">
        <v>3.2000000000000001E-2</v>
      </c>
      <c r="T11" s="1" t="s">
        <v>81</v>
      </c>
      <c r="V11">
        <f>N11</f>
        <v>1.4079999999999999</v>
      </c>
    </row>
    <row r="12" spans="1:24" ht="30" customHeight="1" x14ac:dyDescent="0.3">
      <c r="A12" s="23" t="s">
        <v>52</v>
      </c>
      <c r="B12" s="23" t="s">
        <v>52</v>
      </c>
      <c r="C12" s="23" t="s">
        <v>52</v>
      </c>
      <c r="D12" s="23" t="s">
        <v>52</v>
      </c>
      <c r="E12" s="23" t="s">
        <v>52</v>
      </c>
      <c r="F12" s="22"/>
      <c r="G12" s="22"/>
      <c r="H12" s="22"/>
      <c r="I12" s="22"/>
      <c r="J12" s="22"/>
      <c r="K12" s="22"/>
      <c r="L12" s="23" t="s">
        <v>199</v>
      </c>
      <c r="M12" s="22">
        <f>0.058*(H11+100)/100*(I11+100)/100*(J11+100)/100</f>
        <v>5.800000000000001E-2</v>
      </c>
      <c r="N12" s="22">
        <f>F11*M12</f>
        <v>2.5520000000000005</v>
      </c>
      <c r="O12" s="23" t="s">
        <v>735</v>
      </c>
      <c r="P12" s="23" t="s">
        <v>778</v>
      </c>
      <c r="Q12" s="1" t="s">
        <v>69</v>
      </c>
      <c r="R12" s="1" t="s">
        <v>200</v>
      </c>
      <c r="S12">
        <v>5.8000000000000003E-2</v>
      </c>
      <c r="T12" s="1" t="s">
        <v>81</v>
      </c>
      <c r="W12">
        <f>N12</f>
        <v>2.5520000000000005</v>
      </c>
    </row>
    <row r="13" spans="1:24" ht="30" customHeight="1" x14ac:dyDescent="0.3">
      <c r="A13" s="23" t="s">
        <v>83</v>
      </c>
      <c r="B13" s="23" t="s">
        <v>78</v>
      </c>
      <c r="C13" s="23" t="s">
        <v>82</v>
      </c>
      <c r="D13" s="23" t="s">
        <v>72</v>
      </c>
      <c r="E13" s="23" t="s">
        <v>776</v>
      </c>
      <c r="F13" s="22">
        <v>24</v>
      </c>
      <c r="G13" s="22">
        <v>5</v>
      </c>
      <c r="H13" s="22"/>
      <c r="I13" s="22"/>
      <c r="J13" s="22"/>
      <c r="K13" s="22">
        <v>25</v>
      </c>
      <c r="L13" s="23" t="s">
        <v>194</v>
      </c>
      <c r="M13" s="22">
        <f>0.035*(H13+100)/100*(I13+100)/100*(J13+100)/100</f>
        <v>3.5000000000000003E-2</v>
      </c>
      <c r="N13" s="22">
        <f>F13*M13</f>
        <v>0.84000000000000008</v>
      </c>
      <c r="O13" s="23" t="s">
        <v>728</v>
      </c>
      <c r="P13" s="23" t="s">
        <v>779</v>
      </c>
      <c r="Q13" s="1" t="s">
        <v>69</v>
      </c>
      <c r="R13" s="1" t="s">
        <v>197</v>
      </c>
      <c r="S13">
        <v>3.5000000000000003E-2</v>
      </c>
      <c r="T13" s="1" t="s">
        <v>84</v>
      </c>
      <c r="V13">
        <f>N13</f>
        <v>0.84000000000000008</v>
      </c>
    </row>
    <row r="14" spans="1:24" ht="30" customHeight="1" x14ac:dyDescent="0.3">
      <c r="A14" s="23" t="s">
        <v>52</v>
      </c>
      <c r="B14" s="23" t="s">
        <v>52</v>
      </c>
      <c r="C14" s="23" t="s">
        <v>52</v>
      </c>
      <c r="D14" s="23" t="s">
        <v>52</v>
      </c>
      <c r="E14" s="23" t="s">
        <v>52</v>
      </c>
      <c r="F14" s="22"/>
      <c r="G14" s="22"/>
      <c r="H14" s="22"/>
      <c r="I14" s="22"/>
      <c r="J14" s="22"/>
      <c r="K14" s="22"/>
      <c r="L14" s="23" t="s">
        <v>199</v>
      </c>
      <c r="M14" s="22">
        <f>0.066*(H13+100)/100*(I13+100)/100*(J13+100)/100</f>
        <v>6.6000000000000003E-2</v>
      </c>
      <c r="N14" s="22">
        <f>F13*M14</f>
        <v>1.5840000000000001</v>
      </c>
      <c r="O14" s="23" t="s">
        <v>735</v>
      </c>
      <c r="P14" s="23" t="s">
        <v>780</v>
      </c>
      <c r="Q14" s="1" t="s">
        <v>69</v>
      </c>
      <c r="R14" s="1" t="s">
        <v>200</v>
      </c>
      <c r="S14">
        <v>6.6000000000000003E-2</v>
      </c>
      <c r="T14" s="1" t="s">
        <v>84</v>
      </c>
      <c r="W14">
        <f t="shared" ref="W14:W20" si="0">N14</f>
        <v>1.5840000000000001</v>
      </c>
    </row>
    <row r="15" spans="1:24" ht="30" customHeight="1" x14ac:dyDescent="0.3">
      <c r="A15" s="23" t="s">
        <v>112</v>
      </c>
      <c r="B15" s="23" t="s">
        <v>110</v>
      </c>
      <c r="C15" s="23" t="s">
        <v>111</v>
      </c>
      <c r="D15" s="23" t="s">
        <v>92</v>
      </c>
      <c r="E15" s="23" t="s">
        <v>781</v>
      </c>
      <c r="F15" s="22">
        <v>1</v>
      </c>
      <c r="G15" s="22">
        <v>0</v>
      </c>
      <c r="H15" s="22"/>
      <c r="I15" s="22"/>
      <c r="J15" s="22"/>
      <c r="K15" s="22">
        <v>1</v>
      </c>
      <c r="L15" s="23" t="s">
        <v>199</v>
      </c>
      <c r="M15" s="22">
        <f>0.057*(H15+100)/100*(I15+100)/100*(J15+100)/100</f>
        <v>5.7000000000000002E-2</v>
      </c>
      <c r="N15" s="22">
        <f t="shared" ref="N15:N20" si="1">F15*M15</f>
        <v>5.7000000000000002E-2</v>
      </c>
      <c r="O15" s="23" t="s">
        <v>735</v>
      </c>
      <c r="P15" s="23" t="s">
        <v>782</v>
      </c>
      <c r="Q15" s="1" t="s">
        <v>69</v>
      </c>
      <c r="R15" s="1" t="s">
        <v>200</v>
      </c>
      <c r="S15">
        <v>5.7000000000000002E-2</v>
      </c>
      <c r="T15" s="1" t="s">
        <v>113</v>
      </c>
      <c r="W15">
        <f t="shared" si="0"/>
        <v>5.7000000000000002E-2</v>
      </c>
    </row>
    <row r="16" spans="1:24" ht="30" customHeight="1" x14ac:dyDescent="0.3">
      <c r="A16" s="23" t="s">
        <v>116</v>
      </c>
      <c r="B16" s="23" t="s">
        <v>114</v>
      </c>
      <c r="C16" s="23" t="s">
        <v>115</v>
      </c>
      <c r="D16" s="23" t="s">
        <v>92</v>
      </c>
      <c r="E16" s="23" t="s">
        <v>781</v>
      </c>
      <c r="F16" s="22">
        <v>1</v>
      </c>
      <c r="G16" s="22">
        <v>0</v>
      </c>
      <c r="H16" s="22"/>
      <c r="I16" s="22"/>
      <c r="J16" s="22"/>
      <c r="K16" s="22">
        <v>1</v>
      </c>
      <c r="L16" s="23" t="s">
        <v>199</v>
      </c>
      <c r="M16" s="22">
        <f>0.057*(H16+100)/100*(I16+100)/100*(J16+100)/100</f>
        <v>5.7000000000000002E-2</v>
      </c>
      <c r="N16" s="22">
        <f t="shared" si="1"/>
        <v>5.7000000000000002E-2</v>
      </c>
      <c r="O16" s="23" t="s">
        <v>735</v>
      </c>
      <c r="P16" s="23" t="s">
        <v>783</v>
      </c>
      <c r="Q16" s="1" t="s">
        <v>69</v>
      </c>
      <c r="R16" s="1" t="s">
        <v>200</v>
      </c>
      <c r="S16">
        <v>5.7000000000000002E-2</v>
      </c>
      <c r="T16" s="1" t="s">
        <v>117</v>
      </c>
      <c r="W16">
        <f t="shared" si="0"/>
        <v>5.7000000000000002E-2</v>
      </c>
    </row>
    <row r="17" spans="1:23" ht="30" customHeight="1" x14ac:dyDescent="0.3">
      <c r="A17" s="23" t="s">
        <v>120</v>
      </c>
      <c r="B17" s="23" t="s">
        <v>118</v>
      </c>
      <c r="C17" s="23" t="s">
        <v>119</v>
      </c>
      <c r="D17" s="23" t="s">
        <v>92</v>
      </c>
      <c r="E17" s="23" t="s">
        <v>784</v>
      </c>
      <c r="F17" s="22">
        <v>1</v>
      </c>
      <c r="G17" s="22">
        <v>0</v>
      </c>
      <c r="H17" s="22"/>
      <c r="I17" s="22"/>
      <c r="J17" s="22"/>
      <c r="K17" s="22">
        <v>1</v>
      </c>
      <c r="L17" s="23" t="s">
        <v>199</v>
      </c>
      <c r="M17" s="22">
        <f>0.057*(H17+100)/100*(I17+100)/100*(J17+100)/100</f>
        <v>5.7000000000000002E-2</v>
      </c>
      <c r="N17" s="22">
        <f t="shared" si="1"/>
        <v>5.7000000000000002E-2</v>
      </c>
      <c r="O17" s="23" t="s">
        <v>735</v>
      </c>
      <c r="P17" s="23" t="s">
        <v>785</v>
      </c>
      <c r="Q17" s="1" t="s">
        <v>69</v>
      </c>
      <c r="R17" s="1" t="s">
        <v>200</v>
      </c>
      <c r="S17">
        <v>5.7000000000000002E-2</v>
      </c>
      <c r="T17" s="1" t="s">
        <v>121</v>
      </c>
      <c r="W17">
        <f t="shared" si="0"/>
        <v>5.7000000000000002E-2</v>
      </c>
    </row>
    <row r="18" spans="1:23" ht="30" customHeight="1" x14ac:dyDescent="0.3">
      <c r="A18" s="23" t="s">
        <v>166</v>
      </c>
      <c r="B18" s="23" t="s">
        <v>164</v>
      </c>
      <c r="C18" s="23" t="s">
        <v>165</v>
      </c>
      <c r="D18" s="23" t="s">
        <v>92</v>
      </c>
      <c r="E18" s="23" t="s">
        <v>786</v>
      </c>
      <c r="F18" s="22">
        <v>1</v>
      </c>
      <c r="G18" s="22">
        <v>0</v>
      </c>
      <c r="H18" s="22"/>
      <c r="I18" s="22"/>
      <c r="J18" s="22"/>
      <c r="K18" s="22">
        <v>1</v>
      </c>
      <c r="L18" s="23" t="s">
        <v>199</v>
      </c>
      <c r="M18" s="22">
        <f>0.8*(H18+100)/100*(I18+100)/100*(J18+100)/100</f>
        <v>0.8</v>
      </c>
      <c r="N18" s="22">
        <f t="shared" si="1"/>
        <v>0.8</v>
      </c>
      <c r="O18" s="23" t="s">
        <v>735</v>
      </c>
      <c r="P18" s="23" t="s">
        <v>787</v>
      </c>
      <c r="Q18" s="1" t="s">
        <v>69</v>
      </c>
      <c r="R18" s="1" t="s">
        <v>200</v>
      </c>
      <c r="S18">
        <v>0.8</v>
      </c>
      <c r="T18" s="1" t="s">
        <v>167</v>
      </c>
      <c r="W18">
        <f t="shared" si="0"/>
        <v>0.8</v>
      </c>
    </row>
    <row r="19" spans="1:23" ht="30" customHeight="1" x14ac:dyDescent="0.3">
      <c r="A19" s="23" t="s">
        <v>170</v>
      </c>
      <c r="B19" s="23" t="s">
        <v>168</v>
      </c>
      <c r="C19" s="23" t="s">
        <v>169</v>
      </c>
      <c r="D19" s="23" t="s">
        <v>92</v>
      </c>
      <c r="E19" s="23" t="s">
        <v>788</v>
      </c>
      <c r="F19" s="22">
        <v>21</v>
      </c>
      <c r="G19" s="22">
        <v>0</v>
      </c>
      <c r="H19" s="22"/>
      <c r="I19" s="22"/>
      <c r="J19" s="22"/>
      <c r="K19" s="22">
        <v>21</v>
      </c>
      <c r="L19" s="23" t="s">
        <v>199</v>
      </c>
      <c r="M19" s="22">
        <f>0.19*(H19+100)/100*(I19+100)/100*(J19+100)/100</f>
        <v>0.19</v>
      </c>
      <c r="N19" s="22">
        <f t="shared" si="1"/>
        <v>3.99</v>
      </c>
      <c r="O19" s="23" t="s">
        <v>735</v>
      </c>
      <c r="P19" s="23" t="s">
        <v>789</v>
      </c>
      <c r="Q19" s="1" t="s">
        <v>69</v>
      </c>
      <c r="R19" s="1" t="s">
        <v>200</v>
      </c>
      <c r="S19">
        <v>0.19</v>
      </c>
      <c r="T19" s="1" t="s">
        <v>171</v>
      </c>
      <c r="W19">
        <f t="shared" si="0"/>
        <v>3.99</v>
      </c>
    </row>
    <row r="20" spans="1:23" ht="30" customHeight="1" x14ac:dyDescent="0.3">
      <c r="A20" s="23" t="s">
        <v>173</v>
      </c>
      <c r="B20" s="23" t="s">
        <v>168</v>
      </c>
      <c r="C20" s="23" t="s">
        <v>172</v>
      </c>
      <c r="D20" s="23" t="s">
        <v>92</v>
      </c>
      <c r="E20" s="23" t="s">
        <v>788</v>
      </c>
      <c r="F20" s="22">
        <v>25</v>
      </c>
      <c r="G20" s="22">
        <v>0</v>
      </c>
      <c r="H20" s="22"/>
      <c r="I20" s="22"/>
      <c r="J20" s="22"/>
      <c r="K20" s="22">
        <v>25</v>
      </c>
      <c r="L20" s="23" t="s">
        <v>199</v>
      </c>
      <c r="M20" s="22">
        <f>0.19*(H20+100)/100*(I20+100)/100*(J20+100)/100</f>
        <v>0.19</v>
      </c>
      <c r="N20" s="22">
        <f t="shared" si="1"/>
        <v>4.75</v>
      </c>
      <c r="O20" s="23" t="s">
        <v>735</v>
      </c>
      <c r="P20" s="23" t="s">
        <v>789</v>
      </c>
      <c r="Q20" s="1" t="s">
        <v>69</v>
      </c>
      <c r="R20" s="1" t="s">
        <v>200</v>
      </c>
      <c r="S20">
        <v>0.19</v>
      </c>
      <c r="T20" s="1" t="s">
        <v>174</v>
      </c>
      <c r="W20">
        <f t="shared" si="0"/>
        <v>4.75</v>
      </c>
    </row>
    <row r="21" spans="1:23" ht="30" customHeight="1" x14ac:dyDescent="0.3">
      <c r="A21" s="23" t="s">
        <v>197</v>
      </c>
      <c r="B21" s="23" t="s">
        <v>194</v>
      </c>
      <c r="C21" s="23" t="s">
        <v>195</v>
      </c>
      <c r="D21" s="23" t="s">
        <v>196</v>
      </c>
      <c r="E21" s="23" t="s">
        <v>52</v>
      </c>
      <c r="F21" s="22">
        <f>SUM(V7:V20)</f>
        <v>7.1</v>
      </c>
      <c r="G21" s="22"/>
      <c r="H21" s="22"/>
      <c r="I21" s="22"/>
      <c r="J21" s="22"/>
      <c r="K21" s="22">
        <f>ROUND(F21*공량설정!B3/100, 공량설정!C4)</f>
        <v>7</v>
      </c>
      <c r="L21" s="23" t="s">
        <v>52</v>
      </c>
      <c r="M21" s="22"/>
      <c r="N21" s="22"/>
      <c r="O21" s="22" t="s">
        <v>728</v>
      </c>
      <c r="P21" s="23" t="s">
        <v>52</v>
      </c>
      <c r="Q21" s="1" t="s">
        <v>69</v>
      </c>
      <c r="R21" s="1" t="s">
        <v>52</v>
      </c>
      <c r="T21" s="1" t="s">
        <v>198</v>
      </c>
    </row>
    <row r="22" spans="1:23" ht="30" customHeight="1" x14ac:dyDescent="0.3">
      <c r="A22" s="23" t="s">
        <v>200</v>
      </c>
      <c r="B22" s="23" t="s">
        <v>199</v>
      </c>
      <c r="C22" s="23" t="s">
        <v>195</v>
      </c>
      <c r="D22" s="23" t="s">
        <v>196</v>
      </c>
      <c r="E22" s="23" t="s">
        <v>52</v>
      </c>
      <c r="F22" s="22">
        <f>SUM(W7:W20)</f>
        <v>33.262999999999991</v>
      </c>
      <c r="G22" s="22"/>
      <c r="H22" s="22"/>
      <c r="I22" s="22"/>
      <c r="J22" s="22"/>
      <c r="K22" s="22">
        <f>ROUND(F22*공량설정!B3/100, 공량설정!C5)</f>
        <v>33</v>
      </c>
      <c r="L22" s="23" t="s">
        <v>52</v>
      </c>
      <c r="M22" s="22"/>
      <c r="N22" s="22"/>
      <c r="O22" s="22" t="s">
        <v>735</v>
      </c>
      <c r="P22" s="23" t="s">
        <v>52</v>
      </c>
      <c r="Q22" s="1" t="s">
        <v>69</v>
      </c>
      <c r="R22" s="1" t="s">
        <v>52</v>
      </c>
      <c r="T22" s="1" t="s">
        <v>201</v>
      </c>
    </row>
    <row r="23" spans="1:23" ht="30" customHeight="1" x14ac:dyDescent="0.3">
      <c r="A23" s="22"/>
      <c r="B23" s="45" t="s">
        <v>790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23" ht="30" customHeight="1" x14ac:dyDescent="0.3">
      <c r="A24" s="23" t="s">
        <v>209</v>
      </c>
      <c r="B24" s="23" t="s">
        <v>70</v>
      </c>
      <c r="C24" s="23" t="s">
        <v>208</v>
      </c>
      <c r="D24" s="23" t="s">
        <v>72</v>
      </c>
      <c r="E24" s="23" t="s">
        <v>771</v>
      </c>
      <c r="F24" s="22">
        <v>15</v>
      </c>
      <c r="G24" s="22">
        <v>10</v>
      </c>
      <c r="H24" s="22"/>
      <c r="I24" s="22"/>
      <c r="J24" s="22"/>
      <c r="K24" s="22">
        <v>17</v>
      </c>
      <c r="L24" s="23" t="s">
        <v>194</v>
      </c>
      <c r="M24" s="22">
        <f>0.056*(H24+100)/100*(I24+100)/100*(J24+100)/100</f>
        <v>5.6000000000000008E-2</v>
      </c>
      <c r="N24" s="22">
        <f>F24*M24</f>
        <v>0.84000000000000008</v>
      </c>
      <c r="O24" s="23" t="s">
        <v>728</v>
      </c>
      <c r="P24" s="23" t="s">
        <v>791</v>
      </c>
      <c r="Q24" s="1" t="s">
        <v>207</v>
      </c>
      <c r="R24" s="1" t="s">
        <v>197</v>
      </c>
      <c r="S24">
        <v>5.6000000000000001E-2</v>
      </c>
      <c r="T24" s="1" t="s">
        <v>210</v>
      </c>
      <c r="V24">
        <f>N24</f>
        <v>0.84000000000000008</v>
      </c>
    </row>
    <row r="25" spans="1:23" ht="30" customHeight="1" x14ac:dyDescent="0.3">
      <c r="A25" s="23" t="s">
        <v>52</v>
      </c>
      <c r="B25" s="23" t="s">
        <v>52</v>
      </c>
      <c r="C25" s="23" t="s">
        <v>52</v>
      </c>
      <c r="D25" s="23" t="s">
        <v>52</v>
      </c>
      <c r="E25" s="23" t="s">
        <v>52</v>
      </c>
      <c r="F25" s="22"/>
      <c r="G25" s="22"/>
      <c r="H25" s="22"/>
      <c r="I25" s="22"/>
      <c r="J25" s="22"/>
      <c r="K25" s="22"/>
      <c r="L25" s="23" t="s">
        <v>199</v>
      </c>
      <c r="M25" s="22">
        <f>0.2*(H24+100)/100*(I24+100)/100*(J24+100)/100</f>
        <v>0.2</v>
      </c>
      <c r="N25" s="22">
        <f>F24*M25</f>
        <v>3</v>
      </c>
      <c r="O25" s="23" t="s">
        <v>735</v>
      </c>
      <c r="P25" s="23" t="s">
        <v>792</v>
      </c>
      <c r="Q25" s="1" t="s">
        <v>207</v>
      </c>
      <c r="R25" s="1" t="s">
        <v>200</v>
      </c>
      <c r="S25">
        <v>0.2</v>
      </c>
      <c r="T25" s="1" t="s">
        <v>210</v>
      </c>
      <c r="W25">
        <f>N25</f>
        <v>3</v>
      </c>
    </row>
    <row r="26" spans="1:23" ht="30" customHeight="1" x14ac:dyDescent="0.3">
      <c r="A26" s="23" t="s">
        <v>80</v>
      </c>
      <c r="B26" s="23" t="s">
        <v>78</v>
      </c>
      <c r="C26" s="23" t="s">
        <v>79</v>
      </c>
      <c r="D26" s="23" t="s">
        <v>72</v>
      </c>
      <c r="E26" s="23" t="s">
        <v>776</v>
      </c>
      <c r="F26" s="22">
        <v>319</v>
      </c>
      <c r="G26" s="22">
        <v>5</v>
      </c>
      <c r="H26" s="22"/>
      <c r="I26" s="22"/>
      <c r="J26" s="22"/>
      <c r="K26" s="22">
        <v>335</v>
      </c>
      <c r="L26" s="23" t="s">
        <v>194</v>
      </c>
      <c r="M26" s="22">
        <f>0.032*(H26+100)/100*(I26+100)/100*(J26+100)/100</f>
        <v>3.2000000000000001E-2</v>
      </c>
      <c r="N26" s="22">
        <f>F26*M26</f>
        <v>10.208</v>
      </c>
      <c r="O26" s="23" t="s">
        <v>728</v>
      </c>
      <c r="P26" s="23" t="s">
        <v>777</v>
      </c>
      <c r="Q26" s="1" t="s">
        <v>207</v>
      </c>
      <c r="R26" s="1" t="s">
        <v>197</v>
      </c>
      <c r="S26">
        <v>3.2000000000000001E-2</v>
      </c>
      <c r="T26" s="1" t="s">
        <v>211</v>
      </c>
      <c r="V26">
        <f>N26</f>
        <v>10.208</v>
      </c>
    </row>
    <row r="27" spans="1:23" ht="30" customHeight="1" x14ac:dyDescent="0.3">
      <c r="A27" s="23" t="s">
        <v>52</v>
      </c>
      <c r="B27" s="23" t="s">
        <v>52</v>
      </c>
      <c r="C27" s="23" t="s">
        <v>52</v>
      </c>
      <c r="D27" s="23" t="s">
        <v>52</v>
      </c>
      <c r="E27" s="23" t="s">
        <v>52</v>
      </c>
      <c r="F27" s="22"/>
      <c r="G27" s="22"/>
      <c r="H27" s="22"/>
      <c r="I27" s="22"/>
      <c r="J27" s="22"/>
      <c r="K27" s="22"/>
      <c r="L27" s="23" t="s">
        <v>199</v>
      </c>
      <c r="M27" s="22">
        <f>0.058*(H26+100)/100*(I26+100)/100*(J26+100)/100</f>
        <v>5.800000000000001E-2</v>
      </c>
      <c r="N27" s="22">
        <f>F26*M27</f>
        <v>18.502000000000002</v>
      </c>
      <c r="O27" s="23" t="s">
        <v>735</v>
      </c>
      <c r="P27" s="23" t="s">
        <v>778</v>
      </c>
      <c r="Q27" s="1" t="s">
        <v>207</v>
      </c>
      <c r="R27" s="1" t="s">
        <v>200</v>
      </c>
      <c r="S27">
        <v>5.8000000000000003E-2</v>
      </c>
      <c r="T27" s="1" t="s">
        <v>211</v>
      </c>
      <c r="W27">
        <f>N27</f>
        <v>18.502000000000002</v>
      </c>
    </row>
    <row r="28" spans="1:23" ht="30" customHeight="1" x14ac:dyDescent="0.3">
      <c r="A28" s="23" t="s">
        <v>83</v>
      </c>
      <c r="B28" s="23" t="s">
        <v>78</v>
      </c>
      <c r="C28" s="23" t="s">
        <v>82</v>
      </c>
      <c r="D28" s="23" t="s">
        <v>72</v>
      </c>
      <c r="E28" s="23" t="s">
        <v>776</v>
      </c>
      <c r="F28" s="22">
        <v>209</v>
      </c>
      <c r="G28" s="22">
        <v>5</v>
      </c>
      <c r="H28" s="22"/>
      <c r="I28" s="22"/>
      <c r="J28" s="22"/>
      <c r="K28" s="22">
        <v>219</v>
      </c>
      <c r="L28" s="23" t="s">
        <v>194</v>
      </c>
      <c r="M28" s="22">
        <f>0.035*(H28+100)/100*(I28+100)/100*(J28+100)/100</f>
        <v>3.5000000000000003E-2</v>
      </c>
      <c r="N28" s="22">
        <f>F28*M28</f>
        <v>7.3150000000000004</v>
      </c>
      <c r="O28" s="23" t="s">
        <v>728</v>
      </c>
      <c r="P28" s="23" t="s">
        <v>779</v>
      </c>
      <c r="Q28" s="1" t="s">
        <v>207</v>
      </c>
      <c r="R28" s="1" t="s">
        <v>197</v>
      </c>
      <c r="S28">
        <v>3.5000000000000003E-2</v>
      </c>
      <c r="T28" s="1" t="s">
        <v>212</v>
      </c>
      <c r="V28">
        <f>N28</f>
        <v>7.3150000000000004</v>
      </c>
    </row>
    <row r="29" spans="1:23" ht="30" customHeight="1" x14ac:dyDescent="0.3">
      <c r="A29" s="23" t="s">
        <v>52</v>
      </c>
      <c r="B29" s="23" t="s">
        <v>52</v>
      </c>
      <c r="C29" s="23" t="s">
        <v>52</v>
      </c>
      <c r="D29" s="23" t="s">
        <v>52</v>
      </c>
      <c r="E29" s="23" t="s">
        <v>52</v>
      </c>
      <c r="F29" s="22"/>
      <c r="G29" s="22"/>
      <c r="H29" s="22"/>
      <c r="I29" s="22"/>
      <c r="J29" s="22"/>
      <c r="K29" s="22"/>
      <c r="L29" s="23" t="s">
        <v>199</v>
      </c>
      <c r="M29" s="22">
        <f>0.066*(H28+100)/100*(I28+100)/100*(J28+100)/100</f>
        <v>6.6000000000000003E-2</v>
      </c>
      <c r="N29" s="22">
        <f>F28*M29</f>
        <v>13.794</v>
      </c>
      <c r="O29" s="23" t="s">
        <v>735</v>
      </c>
      <c r="P29" s="23" t="s">
        <v>780</v>
      </c>
      <c r="Q29" s="1" t="s">
        <v>207</v>
      </c>
      <c r="R29" s="1" t="s">
        <v>200</v>
      </c>
      <c r="S29">
        <v>6.6000000000000003E-2</v>
      </c>
      <c r="T29" s="1" t="s">
        <v>212</v>
      </c>
      <c r="W29">
        <f>N29</f>
        <v>13.794</v>
      </c>
    </row>
    <row r="30" spans="1:23" ht="30" customHeight="1" x14ac:dyDescent="0.3">
      <c r="A30" s="23" t="s">
        <v>214</v>
      </c>
      <c r="B30" s="23" t="s">
        <v>78</v>
      </c>
      <c r="C30" s="23" t="s">
        <v>213</v>
      </c>
      <c r="D30" s="23" t="s">
        <v>72</v>
      </c>
      <c r="E30" s="23" t="s">
        <v>776</v>
      </c>
      <c r="F30" s="22">
        <v>56</v>
      </c>
      <c r="G30" s="22">
        <v>5</v>
      </c>
      <c r="H30" s="22"/>
      <c r="I30" s="22"/>
      <c r="J30" s="22"/>
      <c r="K30" s="22">
        <v>59</v>
      </c>
      <c r="L30" s="23" t="s">
        <v>194</v>
      </c>
      <c r="M30" s="22">
        <f>0.037*(H30+100)/100*(I30+100)/100*(J30+100)/100</f>
        <v>3.6999999999999998E-2</v>
      </c>
      <c r="N30" s="22">
        <f>F30*M30</f>
        <v>2.0720000000000001</v>
      </c>
      <c r="O30" s="23" t="s">
        <v>728</v>
      </c>
      <c r="P30" s="23" t="s">
        <v>793</v>
      </c>
      <c r="Q30" s="1" t="s">
        <v>207</v>
      </c>
      <c r="R30" s="1" t="s">
        <v>197</v>
      </c>
      <c r="S30">
        <v>3.6999999999999998E-2</v>
      </c>
      <c r="T30" s="1" t="s">
        <v>215</v>
      </c>
      <c r="V30">
        <f>N30</f>
        <v>2.0720000000000001</v>
      </c>
    </row>
    <row r="31" spans="1:23" ht="30" customHeight="1" x14ac:dyDescent="0.3">
      <c r="A31" s="23" t="s">
        <v>52</v>
      </c>
      <c r="B31" s="23" t="s">
        <v>52</v>
      </c>
      <c r="C31" s="23" t="s">
        <v>52</v>
      </c>
      <c r="D31" s="23" t="s">
        <v>52</v>
      </c>
      <c r="E31" s="23" t="s">
        <v>52</v>
      </c>
      <c r="F31" s="22"/>
      <c r="G31" s="22"/>
      <c r="H31" s="22"/>
      <c r="I31" s="22"/>
      <c r="J31" s="22"/>
      <c r="K31" s="22"/>
      <c r="L31" s="23" t="s">
        <v>199</v>
      </c>
      <c r="M31" s="22">
        <f>0.082*(H30+100)/100*(I30+100)/100*(J30+100)/100</f>
        <v>8.2000000000000017E-2</v>
      </c>
      <c r="N31" s="22">
        <f>F30*M31</f>
        <v>4.5920000000000005</v>
      </c>
      <c r="O31" s="23" t="s">
        <v>735</v>
      </c>
      <c r="P31" s="23" t="s">
        <v>794</v>
      </c>
      <c r="Q31" s="1" t="s">
        <v>207</v>
      </c>
      <c r="R31" s="1" t="s">
        <v>200</v>
      </c>
      <c r="S31">
        <v>8.2000000000000003E-2</v>
      </c>
      <c r="T31" s="1" t="s">
        <v>215</v>
      </c>
      <c r="W31">
        <f t="shared" ref="W31:W39" si="2">N31</f>
        <v>4.5920000000000005</v>
      </c>
    </row>
    <row r="32" spans="1:23" ht="30" customHeight="1" x14ac:dyDescent="0.3">
      <c r="A32" s="23" t="s">
        <v>226</v>
      </c>
      <c r="B32" s="23" t="s">
        <v>224</v>
      </c>
      <c r="C32" s="23" t="s">
        <v>225</v>
      </c>
      <c r="D32" s="23" t="s">
        <v>92</v>
      </c>
      <c r="E32" s="23" t="s">
        <v>781</v>
      </c>
      <c r="F32" s="22">
        <v>1</v>
      </c>
      <c r="G32" s="22">
        <v>0</v>
      </c>
      <c r="H32" s="22"/>
      <c r="I32" s="22"/>
      <c r="J32" s="22"/>
      <c r="K32" s="22">
        <v>1</v>
      </c>
      <c r="L32" s="23" t="s">
        <v>199</v>
      </c>
      <c r="M32" s="22">
        <f>0.057*(H32+100)/100*(I32+100)/100*(J32+100)/100</f>
        <v>5.7000000000000002E-2</v>
      </c>
      <c r="N32" s="22">
        <f t="shared" ref="N32:N39" si="3">F32*M32</f>
        <v>5.7000000000000002E-2</v>
      </c>
      <c r="O32" s="23" t="s">
        <v>735</v>
      </c>
      <c r="P32" s="23" t="s">
        <v>782</v>
      </c>
      <c r="Q32" s="1" t="s">
        <v>207</v>
      </c>
      <c r="R32" s="1" t="s">
        <v>200</v>
      </c>
      <c r="S32">
        <v>5.7000000000000002E-2</v>
      </c>
      <c r="T32" s="1" t="s">
        <v>227</v>
      </c>
      <c r="W32">
        <f t="shared" si="2"/>
        <v>5.7000000000000002E-2</v>
      </c>
    </row>
    <row r="33" spans="1:23" ht="30" customHeight="1" x14ac:dyDescent="0.3">
      <c r="A33" s="23" t="s">
        <v>112</v>
      </c>
      <c r="B33" s="23" t="s">
        <v>110</v>
      </c>
      <c r="C33" s="23" t="s">
        <v>111</v>
      </c>
      <c r="D33" s="23" t="s">
        <v>92</v>
      </c>
      <c r="E33" s="23" t="s">
        <v>781</v>
      </c>
      <c r="F33" s="22">
        <v>1</v>
      </c>
      <c r="G33" s="22">
        <v>0</v>
      </c>
      <c r="H33" s="22"/>
      <c r="I33" s="22"/>
      <c r="J33" s="22"/>
      <c r="K33" s="22">
        <v>1</v>
      </c>
      <c r="L33" s="23" t="s">
        <v>199</v>
      </c>
      <c r="M33" s="22">
        <f>0.057*(H33+100)/100*(I33+100)/100*(J33+100)/100</f>
        <v>5.7000000000000002E-2</v>
      </c>
      <c r="N33" s="22">
        <f t="shared" si="3"/>
        <v>5.7000000000000002E-2</v>
      </c>
      <c r="O33" s="23" t="s">
        <v>735</v>
      </c>
      <c r="P33" s="23" t="s">
        <v>782</v>
      </c>
      <c r="Q33" s="1" t="s">
        <v>207</v>
      </c>
      <c r="R33" s="1" t="s">
        <v>200</v>
      </c>
      <c r="S33">
        <v>5.7000000000000002E-2</v>
      </c>
      <c r="T33" s="1" t="s">
        <v>228</v>
      </c>
      <c r="W33">
        <f t="shared" si="2"/>
        <v>5.7000000000000002E-2</v>
      </c>
    </row>
    <row r="34" spans="1:23" ht="30" customHeight="1" x14ac:dyDescent="0.3">
      <c r="A34" s="23" t="s">
        <v>116</v>
      </c>
      <c r="B34" s="23" t="s">
        <v>114</v>
      </c>
      <c r="C34" s="23" t="s">
        <v>115</v>
      </c>
      <c r="D34" s="23" t="s">
        <v>92</v>
      </c>
      <c r="E34" s="23" t="s">
        <v>781</v>
      </c>
      <c r="F34" s="22">
        <v>1</v>
      </c>
      <c r="G34" s="22">
        <v>0</v>
      </c>
      <c r="H34" s="22"/>
      <c r="I34" s="22"/>
      <c r="J34" s="22"/>
      <c r="K34" s="22">
        <v>1</v>
      </c>
      <c r="L34" s="23" t="s">
        <v>199</v>
      </c>
      <c r="M34" s="22">
        <f>0.057*(H34+100)/100*(I34+100)/100*(J34+100)/100</f>
        <v>5.7000000000000002E-2</v>
      </c>
      <c r="N34" s="22">
        <f t="shared" si="3"/>
        <v>5.7000000000000002E-2</v>
      </c>
      <c r="O34" s="23" t="s">
        <v>735</v>
      </c>
      <c r="P34" s="23" t="s">
        <v>783</v>
      </c>
      <c r="Q34" s="1" t="s">
        <v>207</v>
      </c>
      <c r="R34" s="1" t="s">
        <v>200</v>
      </c>
      <c r="S34">
        <v>5.7000000000000002E-2</v>
      </c>
      <c r="T34" s="1" t="s">
        <v>229</v>
      </c>
      <c r="W34">
        <f t="shared" si="2"/>
        <v>5.7000000000000002E-2</v>
      </c>
    </row>
    <row r="35" spans="1:23" ht="30" customHeight="1" x14ac:dyDescent="0.3">
      <c r="A35" s="23" t="s">
        <v>232</v>
      </c>
      <c r="B35" s="23" t="s">
        <v>230</v>
      </c>
      <c r="C35" s="23" t="s">
        <v>231</v>
      </c>
      <c r="D35" s="23" t="s">
        <v>92</v>
      </c>
      <c r="E35" s="23" t="s">
        <v>781</v>
      </c>
      <c r="F35" s="22">
        <v>1</v>
      </c>
      <c r="G35" s="22">
        <v>0</v>
      </c>
      <c r="H35" s="22"/>
      <c r="I35" s="22"/>
      <c r="J35" s="22"/>
      <c r="K35" s="22">
        <v>1</v>
      </c>
      <c r="L35" s="23" t="s">
        <v>199</v>
      </c>
      <c r="M35" s="22">
        <f>0.057*(H35+100)/100*(I35+100)/100*(J35+100)/100</f>
        <v>5.7000000000000002E-2</v>
      </c>
      <c r="N35" s="22">
        <f t="shared" si="3"/>
        <v>5.7000000000000002E-2</v>
      </c>
      <c r="O35" s="23" t="s">
        <v>735</v>
      </c>
      <c r="P35" s="23" t="s">
        <v>783</v>
      </c>
      <c r="Q35" s="1" t="s">
        <v>207</v>
      </c>
      <c r="R35" s="1" t="s">
        <v>200</v>
      </c>
      <c r="S35">
        <v>5.7000000000000002E-2</v>
      </c>
      <c r="T35" s="1" t="s">
        <v>233</v>
      </c>
      <c r="W35">
        <f t="shared" si="2"/>
        <v>5.7000000000000002E-2</v>
      </c>
    </row>
    <row r="36" spans="1:23" ht="30" customHeight="1" x14ac:dyDescent="0.3">
      <c r="A36" s="23" t="s">
        <v>246</v>
      </c>
      <c r="B36" s="23" t="s">
        <v>164</v>
      </c>
      <c r="C36" s="23" t="s">
        <v>245</v>
      </c>
      <c r="D36" s="23" t="s">
        <v>92</v>
      </c>
      <c r="E36" s="23" t="s">
        <v>786</v>
      </c>
      <c r="F36" s="22">
        <v>1</v>
      </c>
      <c r="G36" s="22">
        <v>0</v>
      </c>
      <c r="H36" s="22"/>
      <c r="I36" s="22"/>
      <c r="J36" s="22"/>
      <c r="K36" s="22">
        <v>1</v>
      </c>
      <c r="L36" s="23" t="s">
        <v>199</v>
      </c>
      <c r="M36" s="22">
        <f>0.115*(H36+100)/100*(I36+100)/100*(J36+100)/100</f>
        <v>0.115</v>
      </c>
      <c r="N36" s="22">
        <f t="shared" si="3"/>
        <v>0.115</v>
      </c>
      <c r="O36" s="23" t="s">
        <v>735</v>
      </c>
      <c r="P36" s="23" t="s">
        <v>795</v>
      </c>
      <c r="Q36" s="1" t="s">
        <v>207</v>
      </c>
      <c r="R36" s="1" t="s">
        <v>200</v>
      </c>
      <c r="S36">
        <v>0.115</v>
      </c>
      <c r="T36" s="1" t="s">
        <v>247</v>
      </c>
      <c r="W36">
        <f t="shared" si="2"/>
        <v>0.115</v>
      </c>
    </row>
    <row r="37" spans="1:23" ht="30" customHeight="1" x14ac:dyDescent="0.3">
      <c r="A37" s="23" t="s">
        <v>166</v>
      </c>
      <c r="B37" s="23" t="s">
        <v>164</v>
      </c>
      <c r="C37" s="23" t="s">
        <v>165</v>
      </c>
      <c r="D37" s="23" t="s">
        <v>92</v>
      </c>
      <c r="E37" s="23" t="s">
        <v>786</v>
      </c>
      <c r="F37" s="22">
        <v>1</v>
      </c>
      <c r="G37" s="22">
        <v>0</v>
      </c>
      <c r="H37" s="22"/>
      <c r="I37" s="22"/>
      <c r="J37" s="22"/>
      <c r="K37" s="22">
        <v>1</v>
      </c>
      <c r="L37" s="23" t="s">
        <v>199</v>
      </c>
      <c r="M37" s="22">
        <f>0.8*(H37+100)/100*(I37+100)/100*(J37+100)/100</f>
        <v>0.8</v>
      </c>
      <c r="N37" s="22">
        <f t="shared" si="3"/>
        <v>0.8</v>
      </c>
      <c r="O37" s="23" t="s">
        <v>735</v>
      </c>
      <c r="P37" s="23" t="s">
        <v>787</v>
      </c>
      <c r="Q37" s="1" t="s">
        <v>207</v>
      </c>
      <c r="R37" s="1" t="s">
        <v>200</v>
      </c>
      <c r="S37">
        <v>0.8</v>
      </c>
      <c r="T37" s="1" t="s">
        <v>248</v>
      </c>
      <c r="W37">
        <f t="shared" si="2"/>
        <v>0.8</v>
      </c>
    </row>
    <row r="38" spans="1:23" ht="30" customHeight="1" x14ac:dyDescent="0.3">
      <c r="A38" s="23" t="s">
        <v>170</v>
      </c>
      <c r="B38" s="23" t="s">
        <v>168</v>
      </c>
      <c r="C38" s="23" t="s">
        <v>169</v>
      </c>
      <c r="D38" s="23" t="s">
        <v>92</v>
      </c>
      <c r="E38" s="23" t="s">
        <v>788</v>
      </c>
      <c r="F38" s="22">
        <v>134</v>
      </c>
      <c r="G38" s="22">
        <v>0</v>
      </c>
      <c r="H38" s="22"/>
      <c r="I38" s="22"/>
      <c r="J38" s="22"/>
      <c r="K38" s="22">
        <v>134</v>
      </c>
      <c r="L38" s="23" t="s">
        <v>199</v>
      </c>
      <c r="M38" s="22">
        <f>0.19*(H38+100)/100*(I38+100)/100*(J38+100)/100</f>
        <v>0.19</v>
      </c>
      <c r="N38" s="22">
        <f t="shared" si="3"/>
        <v>25.46</v>
      </c>
      <c r="O38" s="23" t="s">
        <v>735</v>
      </c>
      <c r="P38" s="23" t="s">
        <v>789</v>
      </c>
      <c r="Q38" s="1" t="s">
        <v>207</v>
      </c>
      <c r="R38" s="1" t="s">
        <v>200</v>
      </c>
      <c r="S38">
        <v>0.19</v>
      </c>
      <c r="T38" s="1" t="s">
        <v>249</v>
      </c>
      <c r="W38">
        <f t="shared" si="2"/>
        <v>25.46</v>
      </c>
    </row>
    <row r="39" spans="1:23" ht="30" customHeight="1" x14ac:dyDescent="0.3">
      <c r="A39" s="23" t="s">
        <v>173</v>
      </c>
      <c r="B39" s="23" t="s">
        <v>168</v>
      </c>
      <c r="C39" s="23" t="s">
        <v>172</v>
      </c>
      <c r="D39" s="23" t="s">
        <v>92</v>
      </c>
      <c r="E39" s="23" t="s">
        <v>788</v>
      </c>
      <c r="F39" s="22">
        <v>1</v>
      </c>
      <c r="G39" s="22">
        <v>0</v>
      </c>
      <c r="H39" s="22"/>
      <c r="I39" s="22"/>
      <c r="J39" s="22"/>
      <c r="K39" s="22">
        <v>1</v>
      </c>
      <c r="L39" s="23" t="s">
        <v>199</v>
      </c>
      <c r="M39" s="22">
        <f>0.19*(H39+100)/100*(I39+100)/100*(J39+100)/100</f>
        <v>0.19</v>
      </c>
      <c r="N39" s="22">
        <f t="shared" si="3"/>
        <v>0.19</v>
      </c>
      <c r="O39" s="23" t="s">
        <v>735</v>
      </c>
      <c r="P39" s="23" t="s">
        <v>789</v>
      </c>
      <c r="Q39" s="1" t="s">
        <v>207</v>
      </c>
      <c r="R39" s="1" t="s">
        <v>200</v>
      </c>
      <c r="S39">
        <v>0.19</v>
      </c>
      <c r="T39" s="1" t="s">
        <v>250</v>
      </c>
      <c r="W39">
        <f t="shared" si="2"/>
        <v>0.19</v>
      </c>
    </row>
    <row r="40" spans="1:23" ht="30" customHeight="1" x14ac:dyDescent="0.3">
      <c r="A40" s="23" t="s">
        <v>197</v>
      </c>
      <c r="B40" s="23" t="s">
        <v>194</v>
      </c>
      <c r="C40" s="23" t="s">
        <v>195</v>
      </c>
      <c r="D40" s="23" t="s">
        <v>196</v>
      </c>
      <c r="E40" s="23" t="s">
        <v>52</v>
      </c>
      <c r="F40" s="22">
        <f>SUM(V24:V39)</f>
        <v>20.434999999999999</v>
      </c>
      <c r="G40" s="22"/>
      <c r="H40" s="22"/>
      <c r="I40" s="22"/>
      <c r="J40" s="22"/>
      <c r="K40" s="22">
        <f>ROUND(F40*공량설정!B6/100, 공량설정!C7)</f>
        <v>20</v>
      </c>
      <c r="L40" s="23" t="s">
        <v>52</v>
      </c>
      <c r="M40" s="22"/>
      <c r="N40" s="22"/>
      <c r="O40" s="22" t="s">
        <v>728</v>
      </c>
      <c r="P40" s="23" t="s">
        <v>52</v>
      </c>
      <c r="Q40" s="1" t="s">
        <v>207</v>
      </c>
      <c r="R40" s="1" t="s">
        <v>52</v>
      </c>
      <c r="T40" s="1" t="s">
        <v>264</v>
      </c>
    </row>
    <row r="41" spans="1:23" ht="30" customHeight="1" x14ac:dyDescent="0.3">
      <c r="A41" s="23" t="s">
        <v>200</v>
      </c>
      <c r="B41" s="23" t="s">
        <v>199</v>
      </c>
      <c r="C41" s="23" t="s">
        <v>195</v>
      </c>
      <c r="D41" s="23" t="s">
        <v>196</v>
      </c>
      <c r="E41" s="23" t="s">
        <v>52</v>
      </c>
      <c r="F41" s="22">
        <f>SUM(W24:W39)</f>
        <v>66.681000000000012</v>
      </c>
      <c r="G41" s="22"/>
      <c r="H41" s="22"/>
      <c r="I41" s="22"/>
      <c r="J41" s="22"/>
      <c r="K41" s="22">
        <f>ROUND(F41*공량설정!B6/100, 공량설정!C8)</f>
        <v>67</v>
      </c>
      <c r="L41" s="23" t="s">
        <v>52</v>
      </c>
      <c r="M41" s="22"/>
      <c r="N41" s="22"/>
      <c r="O41" s="22" t="s">
        <v>735</v>
      </c>
      <c r="P41" s="23" t="s">
        <v>52</v>
      </c>
      <c r="Q41" s="1" t="s">
        <v>207</v>
      </c>
      <c r="R41" s="1" t="s">
        <v>52</v>
      </c>
      <c r="T41" s="1" t="s">
        <v>265</v>
      </c>
    </row>
    <row r="42" spans="1:23" ht="30" customHeight="1" x14ac:dyDescent="0.3">
      <c r="A42" s="22"/>
      <c r="B42" s="45" t="s">
        <v>796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1:23" ht="30" customHeight="1" x14ac:dyDescent="0.3">
      <c r="A43" s="23" t="s">
        <v>209</v>
      </c>
      <c r="B43" s="23" t="s">
        <v>70</v>
      </c>
      <c r="C43" s="23" t="s">
        <v>208</v>
      </c>
      <c r="D43" s="23" t="s">
        <v>72</v>
      </c>
      <c r="E43" s="23" t="s">
        <v>771</v>
      </c>
      <c r="F43" s="22">
        <v>44</v>
      </c>
      <c r="G43" s="22">
        <v>10</v>
      </c>
      <c r="H43" s="22"/>
      <c r="I43" s="22"/>
      <c r="J43" s="22"/>
      <c r="K43" s="22">
        <v>48</v>
      </c>
      <c r="L43" s="23" t="s">
        <v>194</v>
      </c>
      <c r="M43" s="22">
        <f>0.056*(H43+100)/100*(I43+100)/100*(J43+100)/100</f>
        <v>5.6000000000000008E-2</v>
      </c>
      <c r="N43" s="22">
        <f>F43*M43</f>
        <v>2.4640000000000004</v>
      </c>
      <c r="O43" s="23" t="s">
        <v>728</v>
      </c>
      <c r="P43" s="23" t="s">
        <v>791</v>
      </c>
      <c r="Q43" s="1" t="s">
        <v>268</v>
      </c>
      <c r="R43" s="1" t="s">
        <v>197</v>
      </c>
      <c r="S43">
        <v>5.6000000000000001E-2</v>
      </c>
      <c r="T43" s="1" t="s">
        <v>269</v>
      </c>
      <c r="V43">
        <f>N43</f>
        <v>2.4640000000000004</v>
      </c>
    </row>
    <row r="44" spans="1:23" ht="30" customHeight="1" x14ac:dyDescent="0.3">
      <c r="A44" s="23" t="s">
        <v>52</v>
      </c>
      <c r="B44" s="23" t="s">
        <v>52</v>
      </c>
      <c r="C44" s="23" t="s">
        <v>52</v>
      </c>
      <c r="D44" s="23" t="s">
        <v>52</v>
      </c>
      <c r="E44" s="23" t="s">
        <v>52</v>
      </c>
      <c r="F44" s="22"/>
      <c r="G44" s="22"/>
      <c r="H44" s="22"/>
      <c r="I44" s="22"/>
      <c r="J44" s="22"/>
      <c r="K44" s="22"/>
      <c r="L44" s="23" t="s">
        <v>199</v>
      </c>
      <c r="M44" s="22">
        <f>0.2*(H43+100)/100*(I43+100)/100*(J43+100)/100</f>
        <v>0.2</v>
      </c>
      <c r="N44" s="22">
        <f>F43*M44</f>
        <v>8.8000000000000007</v>
      </c>
      <c r="O44" s="23" t="s">
        <v>735</v>
      </c>
      <c r="P44" s="23" t="s">
        <v>792</v>
      </c>
      <c r="Q44" s="1" t="s">
        <v>268</v>
      </c>
      <c r="R44" s="1" t="s">
        <v>200</v>
      </c>
      <c r="S44">
        <v>0.2</v>
      </c>
      <c r="T44" s="1" t="s">
        <v>269</v>
      </c>
      <c r="W44">
        <f>N44</f>
        <v>8.8000000000000007</v>
      </c>
    </row>
    <row r="45" spans="1:23" ht="30" customHeight="1" x14ac:dyDescent="0.3">
      <c r="A45" s="23" t="s">
        <v>80</v>
      </c>
      <c r="B45" s="23" t="s">
        <v>78</v>
      </c>
      <c r="C45" s="23" t="s">
        <v>79</v>
      </c>
      <c r="D45" s="23" t="s">
        <v>72</v>
      </c>
      <c r="E45" s="23" t="s">
        <v>776</v>
      </c>
      <c r="F45" s="22">
        <v>298</v>
      </c>
      <c r="G45" s="22">
        <v>5</v>
      </c>
      <c r="H45" s="22"/>
      <c r="I45" s="22"/>
      <c r="J45" s="22"/>
      <c r="K45" s="22">
        <v>313</v>
      </c>
      <c r="L45" s="23" t="s">
        <v>194</v>
      </c>
      <c r="M45" s="22">
        <f>0.032*(H45+100)/100*(I45+100)/100*(J45+100)/100</f>
        <v>3.2000000000000001E-2</v>
      </c>
      <c r="N45" s="22">
        <f>F45*M45</f>
        <v>9.5359999999999996</v>
      </c>
      <c r="O45" s="23" t="s">
        <v>728</v>
      </c>
      <c r="P45" s="23" t="s">
        <v>777</v>
      </c>
      <c r="Q45" s="1" t="s">
        <v>268</v>
      </c>
      <c r="R45" s="1" t="s">
        <v>197</v>
      </c>
      <c r="S45">
        <v>3.2000000000000001E-2</v>
      </c>
      <c r="T45" s="1" t="s">
        <v>270</v>
      </c>
      <c r="V45">
        <f>N45</f>
        <v>9.5359999999999996</v>
      </c>
    </row>
    <row r="46" spans="1:23" ht="30" customHeight="1" x14ac:dyDescent="0.3">
      <c r="A46" s="23" t="s">
        <v>52</v>
      </c>
      <c r="B46" s="23" t="s">
        <v>52</v>
      </c>
      <c r="C46" s="23" t="s">
        <v>52</v>
      </c>
      <c r="D46" s="23" t="s">
        <v>52</v>
      </c>
      <c r="E46" s="23" t="s">
        <v>52</v>
      </c>
      <c r="F46" s="22"/>
      <c r="G46" s="22"/>
      <c r="H46" s="22"/>
      <c r="I46" s="22"/>
      <c r="J46" s="22"/>
      <c r="K46" s="22"/>
      <c r="L46" s="23" t="s">
        <v>199</v>
      </c>
      <c r="M46" s="22">
        <f>0.058*(H45+100)/100*(I45+100)/100*(J45+100)/100</f>
        <v>5.800000000000001E-2</v>
      </c>
      <c r="N46" s="22">
        <f>F45*M46</f>
        <v>17.284000000000002</v>
      </c>
      <c r="O46" s="23" t="s">
        <v>735</v>
      </c>
      <c r="P46" s="23" t="s">
        <v>778</v>
      </c>
      <c r="Q46" s="1" t="s">
        <v>268</v>
      </c>
      <c r="R46" s="1" t="s">
        <v>200</v>
      </c>
      <c r="S46">
        <v>5.8000000000000003E-2</v>
      </c>
      <c r="T46" s="1" t="s">
        <v>270</v>
      </c>
      <c r="W46">
        <f>N46</f>
        <v>17.284000000000002</v>
      </c>
    </row>
    <row r="47" spans="1:23" ht="30" customHeight="1" x14ac:dyDescent="0.3">
      <c r="A47" s="23" t="s">
        <v>83</v>
      </c>
      <c r="B47" s="23" t="s">
        <v>78</v>
      </c>
      <c r="C47" s="23" t="s">
        <v>82</v>
      </c>
      <c r="D47" s="23" t="s">
        <v>72</v>
      </c>
      <c r="E47" s="23" t="s">
        <v>776</v>
      </c>
      <c r="F47" s="22">
        <v>286</v>
      </c>
      <c r="G47" s="22">
        <v>5</v>
      </c>
      <c r="H47" s="22"/>
      <c r="I47" s="22"/>
      <c r="J47" s="22"/>
      <c r="K47" s="22">
        <v>300</v>
      </c>
      <c r="L47" s="23" t="s">
        <v>194</v>
      </c>
      <c r="M47" s="22">
        <f>0.035*(H47+100)/100*(I47+100)/100*(J47+100)/100</f>
        <v>3.5000000000000003E-2</v>
      </c>
      <c r="N47" s="22">
        <f>F47*M47</f>
        <v>10.010000000000002</v>
      </c>
      <c r="O47" s="23" t="s">
        <v>728</v>
      </c>
      <c r="P47" s="23" t="s">
        <v>779</v>
      </c>
      <c r="Q47" s="1" t="s">
        <v>268</v>
      </c>
      <c r="R47" s="1" t="s">
        <v>197</v>
      </c>
      <c r="S47">
        <v>3.5000000000000003E-2</v>
      </c>
      <c r="T47" s="1" t="s">
        <v>271</v>
      </c>
      <c r="V47">
        <f>N47</f>
        <v>10.010000000000002</v>
      </c>
    </row>
    <row r="48" spans="1:23" ht="30" customHeight="1" x14ac:dyDescent="0.3">
      <c r="A48" s="23" t="s">
        <v>52</v>
      </c>
      <c r="B48" s="23" t="s">
        <v>52</v>
      </c>
      <c r="C48" s="23" t="s">
        <v>52</v>
      </c>
      <c r="D48" s="23" t="s">
        <v>52</v>
      </c>
      <c r="E48" s="23" t="s">
        <v>52</v>
      </c>
      <c r="F48" s="22"/>
      <c r="G48" s="22"/>
      <c r="H48" s="22"/>
      <c r="I48" s="22"/>
      <c r="J48" s="22"/>
      <c r="K48" s="22"/>
      <c r="L48" s="23" t="s">
        <v>199</v>
      </c>
      <c r="M48" s="22">
        <f>0.066*(H47+100)/100*(I47+100)/100*(J47+100)/100</f>
        <v>6.6000000000000003E-2</v>
      </c>
      <c r="N48" s="22">
        <f>F47*M48</f>
        <v>18.876000000000001</v>
      </c>
      <c r="O48" s="23" t="s">
        <v>735</v>
      </c>
      <c r="P48" s="23" t="s">
        <v>780</v>
      </c>
      <c r="Q48" s="1" t="s">
        <v>268</v>
      </c>
      <c r="R48" s="1" t="s">
        <v>200</v>
      </c>
      <c r="S48">
        <v>6.6000000000000003E-2</v>
      </c>
      <c r="T48" s="1" t="s">
        <v>271</v>
      </c>
      <c r="W48">
        <f>N48</f>
        <v>18.876000000000001</v>
      </c>
    </row>
    <row r="49" spans="1:23" ht="30" customHeight="1" x14ac:dyDescent="0.3">
      <c r="A49" s="23" t="s">
        <v>116</v>
      </c>
      <c r="B49" s="23" t="s">
        <v>114</v>
      </c>
      <c r="C49" s="23" t="s">
        <v>115</v>
      </c>
      <c r="D49" s="23" t="s">
        <v>92</v>
      </c>
      <c r="E49" s="23" t="s">
        <v>781</v>
      </c>
      <c r="F49" s="22">
        <v>1</v>
      </c>
      <c r="G49" s="22">
        <v>0</v>
      </c>
      <c r="H49" s="22"/>
      <c r="I49" s="22"/>
      <c r="J49" s="22"/>
      <c r="K49" s="22">
        <v>1</v>
      </c>
      <c r="L49" s="23" t="s">
        <v>199</v>
      </c>
      <c r="M49" s="22">
        <f>0.057*(H49+100)/100*(I49+100)/100*(J49+100)/100</f>
        <v>5.7000000000000002E-2</v>
      </c>
      <c r="N49" s="22">
        <f>F49*M49</f>
        <v>5.7000000000000002E-2</v>
      </c>
      <c r="O49" s="23" t="s">
        <v>735</v>
      </c>
      <c r="P49" s="23" t="s">
        <v>783</v>
      </c>
      <c r="Q49" s="1" t="s">
        <v>268</v>
      </c>
      <c r="R49" s="1" t="s">
        <v>200</v>
      </c>
      <c r="S49">
        <v>5.7000000000000002E-2</v>
      </c>
      <c r="T49" s="1" t="s">
        <v>274</v>
      </c>
      <c r="W49">
        <f>N49</f>
        <v>5.7000000000000002E-2</v>
      </c>
    </row>
    <row r="50" spans="1:23" ht="30" customHeight="1" x14ac:dyDescent="0.3">
      <c r="A50" s="23" t="s">
        <v>166</v>
      </c>
      <c r="B50" s="23" t="s">
        <v>164</v>
      </c>
      <c r="C50" s="23" t="s">
        <v>165</v>
      </c>
      <c r="D50" s="23" t="s">
        <v>92</v>
      </c>
      <c r="E50" s="23" t="s">
        <v>786</v>
      </c>
      <c r="F50" s="22">
        <v>1</v>
      </c>
      <c r="G50" s="22">
        <v>0</v>
      </c>
      <c r="H50" s="22"/>
      <c r="I50" s="22"/>
      <c r="J50" s="22"/>
      <c r="K50" s="22">
        <v>1</v>
      </c>
      <c r="L50" s="23" t="s">
        <v>199</v>
      </c>
      <c r="M50" s="22">
        <f>0.8*(H50+100)/100*(I50+100)/100*(J50+100)/100</f>
        <v>0.8</v>
      </c>
      <c r="N50" s="22">
        <f>F50*M50</f>
        <v>0.8</v>
      </c>
      <c r="O50" s="23" t="s">
        <v>735</v>
      </c>
      <c r="P50" s="23" t="s">
        <v>787</v>
      </c>
      <c r="Q50" s="1" t="s">
        <v>268</v>
      </c>
      <c r="R50" s="1" t="s">
        <v>200</v>
      </c>
      <c r="S50">
        <v>0.8</v>
      </c>
      <c r="T50" s="1" t="s">
        <v>283</v>
      </c>
      <c r="W50">
        <f>N50</f>
        <v>0.8</v>
      </c>
    </row>
    <row r="51" spans="1:23" ht="30" customHeight="1" x14ac:dyDescent="0.3">
      <c r="A51" s="23" t="s">
        <v>170</v>
      </c>
      <c r="B51" s="23" t="s">
        <v>168</v>
      </c>
      <c r="C51" s="23" t="s">
        <v>169</v>
      </c>
      <c r="D51" s="23" t="s">
        <v>92</v>
      </c>
      <c r="E51" s="23" t="s">
        <v>788</v>
      </c>
      <c r="F51" s="22">
        <v>138</v>
      </c>
      <c r="G51" s="22">
        <v>0</v>
      </c>
      <c r="H51" s="22"/>
      <c r="I51" s="22"/>
      <c r="J51" s="22"/>
      <c r="K51" s="22">
        <v>138</v>
      </c>
      <c r="L51" s="23" t="s">
        <v>199</v>
      </c>
      <c r="M51" s="22">
        <f>0.19*(H51+100)/100*(I51+100)/100*(J51+100)/100</f>
        <v>0.19</v>
      </c>
      <c r="N51" s="22">
        <f>F51*M51</f>
        <v>26.22</v>
      </c>
      <c r="O51" s="23" t="s">
        <v>735</v>
      </c>
      <c r="P51" s="23" t="s">
        <v>789</v>
      </c>
      <c r="Q51" s="1" t="s">
        <v>268</v>
      </c>
      <c r="R51" s="1" t="s">
        <v>200</v>
      </c>
      <c r="S51">
        <v>0.19</v>
      </c>
      <c r="T51" s="1" t="s">
        <v>284</v>
      </c>
      <c r="W51">
        <f>N51</f>
        <v>26.22</v>
      </c>
    </row>
    <row r="52" spans="1:23" ht="30" customHeight="1" x14ac:dyDescent="0.3">
      <c r="A52" s="23" t="s">
        <v>197</v>
      </c>
      <c r="B52" s="23" t="s">
        <v>194</v>
      </c>
      <c r="C52" s="23" t="s">
        <v>195</v>
      </c>
      <c r="D52" s="23" t="s">
        <v>196</v>
      </c>
      <c r="E52" s="23" t="s">
        <v>52</v>
      </c>
      <c r="F52" s="22">
        <f>SUM(V43:V51)</f>
        <v>22.01</v>
      </c>
      <c r="G52" s="22"/>
      <c r="H52" s="22"/>
      <c r="I52" s="22"/>
      <c r="J52" s="22"/>
      <c r="K52" s="22">
        <f>ROUND(F52*공량설정!B9/100, 공량설정!C10)</f>
        <v>22</v>
      </c>
      <c r="L52" s="23" t="s">
        <v>52</v>
      </c>
      <c r="M52" s="22"/>
      <c r="N52" s="22"/>
      <c r="O52" s="22" t="s">
        <v>728</v>
      </c>
      <c r="P52" s="23" t="s">
        <v>52</v>
      </c>
      <c r="Q52" s="1" t="s">
        <v>268</v>
      </c>
      <c r="R52" s="1" t="s">
        <v>52</v>
      </c>
      <c r="T52" s="1" t="s">
        <v>292</v>
      </c>
    </row>
    <row r="53" spans="1:23" ht="30" customHeight="1" x14ac:dyDescent="0.3">
      <c r="A53" s="23" t="s">
        <v>200</v>
      </c>
      <c r="B53" s="23" t="s">
        <v>199</v>
      </c>
      <c r="C53" s="23" t="s">
        <v>195</v>
      </c>
      <c r="D53" s="23" t="s">
        <v>196</v>
      </c>
      <c r="E53" s="23" t="s">
        <v>52</v>
      </c>
      <c r="F53" s="22">
        <f>SUM(W43:W51)</f>
        <v>72.037000000000006</v>
      </c>
      <c r="G53" s="22"/>
      <c r="H53" s="22"/>
      <c r="I53" s="22"/>
      <c r="J53" s="22"/>
      <c r="K53" s="22">
        <f>ROUND(F53*공량설정!B9/100, 공량설정!C11)</f>
        <v>72</v>
      </c>
      <c r="L53" s="23" t="s">
        <v>52</v>
      </c>
      <c r="M53" s="22"/>
      <c r="N53" s="22"/>
      <c r="O53" s="22" t="s">
        <v>735</v>
      </c>
      <c r="P53" s="23" t="s">
        <v>52</v>
      </c>
      <c r="Q53" s="1" t="s">
        <v>268</v>
      </c>
      <c r="R53" s="1" t="s">
        <v>52</v>
      </c>
      <c r="T53" s="1" t="s">
        <v>293</v>
      </c>
    </row>
    <row r="54" spans="1:23" ht="30" customHeight="1" x14ac:dyDescent="0.3">
      <c r="A54" s="22"/>
      <c r="B54" s="45" t="s">
        <v>797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</row>
    <row r="55" spans="1:23" ht="30" customHeight="1" x14ac:dyDescent="0.3">
      <c r="A55" s="23" t="s">
        <v>209</v>
      </c>
      <c r="B55" s="23" t="s">
        <v>70</v>
      </c>
      <c r="C55" s="23" t="s">
        <v>208</v>
      </c>
      <c r="D55" s="23" t="s">
        <v>72</v>
      </c>
      <c r="E55" s="23" t="s">
        <v>771</v>
      </c>
      <c r="F55" s="22">
        <v>44</v>
      </c>
      <c r="G55" s="22">
        <v>10</v>
      </c>
      <c r="H55" s="22"/>
      <c r="I55" s="22"/>
      <c r="J55" s="22"/>
      <c r="K55" s="22">
        <v>48</v>
      </c>
      <c r="L55" s="23" t="s">
        <v>194</v>
      </c>
      <c r="M55" s="22">
        <f>0.056*(H55+100)/100*(I55+100)/100*(J55+100)/100</f>
        <v>5.6000000000000008E-2</v>
      </c>
      <c r="N55" s="22">
        <f>F55*M55</f>
        <v>2.4640000000000004</v>
      </c>
      <c r="O55" s="23" t="s">
        <v>728</v>
      </c>
      <c r="P55" s="23" t="s">
        <v>791</v>
      </c>
      <c r="Q55" s="1" t="s">
        <v>296</v>
      </c>
      <c r="R55" s="1" t="s">
        <v>197</v>
      </c>
      <c r="S55">
        <v>5.6000000000000001E-2</v>
      </c>
      <c r="T55" s="1" t="s">
        <v>297</v>
      </c>
      <c r="V55">
        <f>N55</f>
        <v>2.4640000000000004</v>
      </c>
    </row>
    <row r="56" spans="1:23" ht="30" customHeight="1" x14ac:dyDescent="0.3">
      <c r="A56" s="23" t="s">
        <v>52</v>
      </c>
      <c r="B56" s="23" t="s">
        <v>52</v>
      </c>
      <c r="C56" s="23" t="s">
        <v>52</v>
      </c>
      <c r="D56" s="23" t="s">
        <v>52</v>
      </c>
      <c r="E56" s="23" t="s">
        <v>52</v>
      </c>
      <c r="F56" s="22"/>
      <c r="G56" s="22"/>
      <c r="H56" s="22"/>
      <c r="I56" s="22"/>
      <c r="J56" s="22"/>
      <c r="K56" s="22"/>
      <c r="L56" s="23" t="s">
        <v>199</v>
      </c>
      <c r="M56" s="22">
        <f>0.2*(H55+100)/100*(I55+100)/100*(J55+100)/100</f>
        <v>0.2</v>
      </c>
      <c r="N56" s="22">
        <f>F55*M56</f>
        <v>8.8000000000000007</v>
      </c>
      <c r="O56" s="23" t="s">
        <v>735</v>
      </c>
      <c r="P56" s="23" t="s">
        <v>792</v>
      </c>
      <c r="Q56" s="1" t="s">
        <v>296</v>
      </c>
      <c r="R56" s="1" t="s">
        <v>200</v>
      </c>
      <c r="S56">
        <v>0.2</v>
      </c>
      <c r="T56" s="1" t="s">
        <v>297</v>
      </c>
      <c r="W56">
        <f>N56</f>
        <v>8.8000000000000007</v>
      </c>
    </row>
    <row r="57" spans="1:23" ht="30" customHeight="1" x14ac:dyDescent="0.3">
      <c r="A57" s="23" t="s">
        <v>80</v>
      </c>
      <c r="B57" s="23" t="s">
        <v>78</v>
      </c>
      <c r="C57" s="23" t="s">
        <v>79</v>
      </c>
      <c r="D57" s="23" t="s">
        <v>72</v>
      </c>
      <c r="E57" s="23" t="s">
        <v>776</v>
      </c>
      <c r="F57" s="22">
        <v>308</v>
      </c>
      <c r="G57" s="22">
        <v>5</v>
      </c>
      <c r="H57" s="22"/>
      <c r="I57" s="22"/>
      <c r="J57" s="22"/>
      <c r="K57" s="22">
        <v>323</v>
      </c>
      <c r="L57" s="23" t="s">
        <v>194</v>
      </c>
      <c r="M57" s="22">
        <f>0.032*(H57+100)/100*(I57+100)/100*(J57+100)/100</f>
        <v>3.2000000000000001E-2</v>
      </c>
      <c r="N57" s="22">
        <f>F57*M57</f>
        <v>9.8559999999999999</v>
      </c>
      <c r="O57" s="23" t="s">
        <v>728</v>
      </c>
      <c r="P57" s="23" t="s">
        <v>777</v>
      </c>
      <c r="Q57" s="1" t="s">
        <v>296</v>
      </c>
      <c r="R57" s="1" t="s">
        <v>197</v>
      </c>
      <c r="S57">
        <v>3.2000000000000001E-2</v>
      </c>
      <c r="T57" s="1" t="s">
        <v>298</v>
      </c>
      <c r="V57">
        <f>N57</f>
        <v>9.8559999999999999</v>
      </c>
    </row>
    <row r="58" spans="1:23" ht="30" customHeight="1" x14ac:dyDescent="0.3">
      <c r="A58" s="23" t="s">
        <v>52</v>
      </c>
      <c r="B58" s="23" t="s">
        <v>52</v>
      </c>
      <c r="C58" s="23" t="s">
        <v>52</v>
      </c>
      <c r="D58" s="23" t="s">
        <v>52</v>
      </c>
      <c r="E58" s="23" t="s">
        <v>52</v>
      </c>
      <c r="F58" s="22"/>
      <c r="G58" s="22"/>
      <c r="H58" s="22"/>
      <c r="I58" s="22"/>
      <c r="J58" s="22"/>
      <c r="K58" s="22"/>
      <c r="L58" s="23" t="s">
        <v>199</v>
      </c>
      <c r="M58" s="22">
        <f>0.058*(H57+100)/100*(I57+100)/100*(J57+100)/100</f>
        <v>5.800000000000001E-2</v>
      </c>
      <c r="N58" s="22">
        <f>F57*M58</f>
        <v>17.864000000000004</v>
      </c>
      <c r="O58" s="23" t="s">
        <v>735</v>
      </c>
      <c r="P58" s="23" t="s">
        <v>778</v>
      </c>
      <c r="Q58" s="1" t="s">
        <v>296</v>
      </c>
      <c r="R58" s="1" t="s">
        <v>200</v>
      </c>
      <c r="S58">
        <v>5.8000000000000003E-2</v>
      </c>
      <c r="T58" s="1" t="s">
        <v>298</v>
      </c>
      <c r="W58">
        <f>N58</f>
        <v>17.864000000000004</v>
      </c>
    </row>
    <row r="59" spans="1:23" ht="30" customHeight="1" x14ac:dyDescent="0.3">
      <c r="A59" s="23" t="s">
        <v>83</v>
      </c>
      <c r="B59" s="23" t="s">
        <v>78</v>
      </c>
      <c r="C59" s="23" t="s">
        <v>82</v>
      </c>
      <c r="D59" s="23" t="s">
        <v>72</v>
      </c>
      <c r="E59" s="23" t="s">
        <v>776</v>
      </c>
      <c r="F59" s="22">
        <v>296</v>
      </c>
      <c r="G59" s="22">
        <v>5</v>
      </c>
      <c r="H59" s="22"/>
      <c r="I59" s="22"/>
      <c r="J59" s="22"/>
      <c r="K59" s="22">
        <v>311</v>
      </c>
      <c r="L59" s="23" t="s">
        <v>194</v>
      </c>
      <c r="M59" s="22">
        <f>0.035*(H59+100)/100*(I59+100)/100*(J59+100)/100</f>
        <v>3.5000000000000003E-2</v>
      </c>
      <c r="N59" s="22">
        <f>F59*M59</f>
        <v>10.360000000000001</v>
      </c>
      <c r="O59" s="23" t="s">
        <v>728</v>
      </c>
      <c r="P59" s="23" t="s">
        <v>779</v>
      </c>
      <c r="Q59" s="1" t="s">
        <v>296</v>
      </c>
      <c r="R59" s="1" t="s">
        <v>197</v>
      </c>
      <c r="S59">
        <v>3.5000000000000003E-2</v>
      </c>
      <c r="T59" s="1" t="s">
        <v>299</v>
      </c>
      <c r="V59">
        <f>N59</f>
        <v>10.360000000000001</v>
      </c>
    </row>
    <row r="60" spans="1:23" ht="30" customHeight="1" x14ac:dyDescent="0.3">
      <c r="A60" s="23" t="s">
        <v>52</v>
      </c>
      <c r="B60" s="23" t="s">
        <v>52</v>
      </c>
      <c r="C60" s="23" t="s">
        <v>52</v>
      </c>
      <c r="D60" s="23" t="s">
        <v>52</v>
      </c>
      <c r="E60" s="23" t="s">
        <v>52</v>
      </c>
      <c r="F60" s="22"/>
      <c r="G60" s="22"/>
      <c r="H60" s="22"/>
      <c r="I60" s="22"/>
      <c r="J60" s="22"/>
      <c r="K60" s="22"/>
      <c r="L60" s="23" t="s">
        <v>199</v>
      </c>
      <c r="M60" s="22">
        <f>0.066*(H59+100)/100*(I59+100)/100*(J59+100)/100</f>
        <v>6.6000000000000003E-2</v>
      </c>
      <c r="N60" s="22">
        <f>F59*M60</f>
        <v>19.536000000000001</v>
      </c>
      <c r="O60" s="23" t="s">
        <v>735</v>
      </c>
      <c r="P60" s="23" t="s">
        <v>780</v>
      </c>
      <c r="Q60" s="1" t="s">
        <v>296</v>
      </c>
      <c r="R60" s="1" t="s">
        <v>200</v>
      </c>
      <c r="S60">
        <v>6.6000000000000003E-2</v>
      </c>
      <c r="T60" s="1" t="s">
        <v>299</v>
      </c>
      <c r="W60">
        <f>N60</f>
        <v>19.536000000000001</v>
      </c>
    </row>
    <row r="61" spans="1:23" ht="30" customHeight="1" x14ac:dyDescent="0.3">
      <c r="A61" s="23" t="s">
        <v>116</v>
      </c>
      <c r="B61" s="23" t="s">
        <v>114</v>
      </c>
      <c r="C61" s="23" t="s">
        <v>115</v>
      </c>
      <c r="D61" s="23" t="s">
        <v>92</v>
      </c>
      <c r="E61" s="23" t="s">
        <v>781</v>
      </c>
      <c r="F61" s="22">
        <v>1</v>
      </c>
      <c r="G61" s="22">
        <v>0</v>
      </c>
      <c r="H61" s="22"/>
      <c r="I61" s="22"/>
      <c r="J61" s="22"/>
      <c r="K61" s="22">
        <v>1</v>
      </c>
      <c r="L61" s="23" t="s">
        <v>199</v>
      </c>
      <c r="M61" s="22">
        <f>0.057*(H61+100)/100*(I61+100)/100*(J61+100)/100</f>
        <v>5.7000000000000002E-2</v>
      </c>
      <c r="N61" s="22">
        <f>F61*M61</f>
        <v>5.7000000000000002E-2</v>
      </c>
      <c r="O61" s="23" t="s">
        <v>735</v>
      </c>
      <c r="P61" s="23" t="s">
        <v>783</v>
      </c>
      <c r="Q61" s="1" t="s">
        <v>296</v>
      </c>
      <c r="R61" s="1" t="s">
        <v>200</v>
      </c>
      <c r="S61">
        <v>5.7000000000000002E-2</v>
      </c>
      <c r="T61" s="1" t="s">
        <v>302</v>
      </c>
      <c r="W61">
        <f>N61</f>
        <v>5.7000000000000002E-2</v>
      </c>
    </row>
    <row r="62" spans="1:23" ht="30" customHeight="1" x14ac:dyDescent="0.3">
      <c r="A62" s="23" t="s">
        <v>166</v>
      </c>
      <c r="B62" s="23" t="s">
        <v>164</v>
      </c>
      <c r="C62" s="23" t="s">
        <v>165</v>
      </c>
      <c r="D62" s="23" t="s">
        <v>92</v>
      </c>
      <c r="E62" s="23" t="s">
        <v>786</v>
      </c>
      <c r="F62" s="22">
        <v>1</v>
      </c>
      <c r="G62" s="22">
        <v>0</v>
      </c>
      <c r="H62" s="22"/>
      <c r="I62" s="22"/>
      <c r="J62" s="22"/>
      <c r="K62" s="22">
        <v>1</v>
      </c>
      <c r="L62" s="23" t="s">
        <v>199</v>
      </c>
      <c r="M62" s="22">
        <f>0.8*(H62+100)/100*(I62+100)/100*(J62+100)/100</f>
        <v>0.8</v>
      </c>
      <c r="N62" s="22">
        <f>F62*M62</f>
        <v>0.8</v>
      </c>
      <c r="O62" s="23" t="s">
        <v>735</v>
      </c>
      <c r="P62" s="23" t="s">
        <v>787</v>
      </c>
      <c r="Q62" s="1" t="s">
        <v>296</v>
      </c>
      <c r="R62" s="1" t="s">
        <v>200</v>
      </c>
      <c r="S62">
        <v>0.8</v>
      </c>
      <c r="T62" s="1" t="s">
        <v>311</v>
      </c>
      <c r="W62">
        <f>N62</f>
        <v>0.8</v>
      </c>
    </row>
    <row r="63" spans="1:23" ht="30" customHeight="1" x14ac:dyDescent="0.3">
      <c r="A63" s="23" t="s">
        <v>170</v>
      </c>
      <c r="B63" s="23" t="s">
        <v>168</v>
      </c>
      <c r="C63" s="23" t="s">
        <v>169</v>
      </c>
      <c r="D63" s="23" t="s">
        <v>92</v>
      </c>
      <c r="E63" s="23" t="s">
        <v>788</v>
      </c>
      <c r="F63" s="22">
        <v>142</v>
      </c>
      <c r="G63" s="22">
        <v>0</v>
      </c>
      <c r="H63" s="22"/>
      <c r="I63" s="22"/>
      <c r="J63" s="22"/>
      <c r="K63" s="22">
        <v>142</v>
      </c>
      <c r="L63" s="23" t="s">
        <v>199</v>
      </c>
      <c r="M63" s="22">
        <f>0.19*(H63+100)/100*(I63+100)/100*(J63+100)/100</f>
        <v>0.19</v>
      </c>
      <c r="N63" s="22">
        <f>F63*M63</f>
        <v>26.98</v>
      </c>
      <c r="O63" s="23" t="s">
        <v>735</v>
      </c>
      <c r="P63" s="23" t="s">
        <v>789</v>
      </c>
      <c r="Q63" s="1" t="s">
        <v>296</v>
      </c>
      <c r="R63" s="1" t="s">
        <v>200</v>
      </c>
      <c r="S63">
        <v>0.19</v>
      </c>
      <c r="T63" s="1" t="s">
        <v>312</v>
      </c>
      <c r="W63">
        <f>N63</f>
        <v>26.98</v>
      </c>
    </row>
    <row r="64" spans="1:23" ht="30" customHeight="1" x14ac:dyDescent="0.3">
      <c r="A64" s="23" t="s">
        <v>197</v>
      </c>
      <c r="B64" s="23" t="s">
        <v>194</v>
      </c>
      <c r="C64" s="23" t="s">
        <v>195</v>
      </c>
      <c r="D64" s="23" t="s">
        <v>196</v>
      </c>
      <c r="E64" s="23" t="s">
        <v>52</v>
      </c>
      <c r="F64" s="22">
        <f>SUM(V55:V63)</f>
        <v>22.68</v>
      </c>
      <c r="G64" s="22"/>
      <c r="H64" s="22"/>
      <c r="I64" s="22"/>
      <c r="J64" s="22"/>
      <c r="K64" s="22">
        <f>ROUND(F64*공량설정!B12/100, 공량설정!C13)</f>
        <v>23</v>
      </c>
      <c r="L64" s="23" t="s">
        <v>52</v>
      </c>
      <c r="M64" s="22"/>
      <c r="N64" s="22"/>
      <c r="O64" s="22" t="s">
        <v>728</v>
      </c>
      <c r="P64" s="23" t="s">
        <v>52</v>
      </c>
      <c r="Q64" s="1" t="s">
        <v>296</v>
      </c>
      <c r="R64" s="1" t="s">
        <v>52</v>
      </c>
      <c r="T64" s="1" t="s">
        <v>320</v>
      </c>
    </row>
    <row r="65" spans="1:23" ht="30" customHeight="1" x14ac:dyDescent="0.3">
      <c r="A65" s="23" t="s">
        <v>200</v>
      </c>
      <c r="B65" s="23" t="s">
        <v>199</v>
      </c>
      <c r="C65" s="23" t="s">
        <v>195</v>
      </c>
      <c r="D65" s="23" t="s">
        <v>196</v>
      </c>
      <c r="E65" s="23" t="s">
        <v>52</v>
      </c>
      <c r="F65" s="22">
        <f>SUM(W55:W63)</f>
        <v>74.037000000000006</v>
      </c>
      <c r="G65" s="22"/>
      <c r="H65" s="22"/>
      <c r="I65" s="22"/>
      <c r="J65" s="22"/>
      <c r="K65" s="22">
        <f>ROUND(F65*공량설정!B12/100, 공량설정!C14)</f>
        <v>74</v>
      </c>
      <c r="L65" s="23" t="s">
        <v>52</v>
      </c>
      <c r="M65" s="22"/>
      <c r="N65" s="22"/>
      <c r="O65" s="22" t="s">
        <v>735</v>
      </c>
      <c r="P65" s="23" t="s">
        <v>52</v>
      </c>
      <c r="Q65" s="1" t="s">
        <v>296</v>
      </c>
      <c r="R65" s="1" t="s">
        <v>52</v>
      </c>
      <c r="T65" s="1" t="s">
        <v>321</v>
      </c>
    </row>
    <row r="66" spans="1:23" ht="30" customHeight="1" x14ac:dyDescent="0.3">
      <c r="A66" s="22"/>
      <c r="B66" s="45" t="s">
        <v>798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  <row r="67" spans="1:23" ht="30" customHeight="1" x14ac:dyDescent="0.3">
      <c r="A67" s="23" t="s">
        <v>76</v>
      </c>
      <c r="B67" s="23" t="s">
        <v>70</v>
      </c>
      <c r="C67" s="23" t="s">
        <v>75</v>
      </c>
      <c r="D67" s="23" t="s">
        <v>72</v>
      </c>
      <c r="E67" s="23" t="s">
        <v>771</v>
      </c>
      <c r="F67" s="22">
        <v>31</v>
      </c>
      <c r="G67" s="22">
        <v>10</v>
      </c>
      <c r="H67" s="22"/>
      <c r="I67" s="22"/>
      <c r="J67" s="22"/>
      <c r="K67" s="22">
        <v>34</v>
      </c>
      <c r="L67" s="23" t="s">
        <v>194</v>
      </c>
      <c r="M67" s="22">
        <f>0.045*(H67+100)/100*(I67+100)/100*(J67+100)/100</f>
        <v>4.4999999999999998E-2</v>
      </c>
      <c r="N67" s="22">
        <f>F67*M67</f>
        <v>1.395</v>
      </c>
      <c r="O67" s="23" t="s">
        <v>728</v>
      </c>
      <c r="P67" s="23" t="s">
        <v>774</v>
      </c>
      <c r="Q67" s="1" t="s">
        <v>324</v>
      </c>
      <c r="R67" s="1" t="s">
        <v>197</v>
      </c>
      <c r="S67">
        <v>4.4999999999999998E-2</v>
      </c>
      <c r="T67" s="1" t="s">
        <v>325</v>
      </c>
      <c r="V67">
        <f>N67</f>
        <v>1.395</v>
      </c>
    </row>
    <row r="68" spans="1:23" ht="30" customHeight="1" x14ac:dyDescent="0.3">
      <c r="A68" s="23" t="s">
        <v>52</v>
      </c>
      <c r="B68" s="23" t="s">
        <v>52</v>
      </c>
      <c r="C68" s="23" t="s">
        <v>52</v>
      </c>
      <c r="D68" s="23" t="s">
        <v>52</v>
      </c>
      <c r="E68" s="23" t="s">
        <v>52</v>
      </c>
      <c r="F68" s="22"/>
      <c r="G68" s="22"/>
      <c r="H68" s="22"/>
      <c r="I68" s="22"/>
      <c r="J68" s="22"/>
      <c r="K68" s="22"/>
      <c r="L68" s="23" t="s">
        <v>199</v>
      </c>
      <c r="M68" s="22">
        <f>0.183*(H67+100)/100*(I67+100)/100*(J67+100)/100</f>
        <v>0.183</v>
      </c>
      <c r="N68" s="22">
        <f>F67*M68</f>
        <v>5.673</v>
      </c>
      <c r="O68" s="23" t="s">
        <v>735</v>
      </c>
      <c r="P68" s="23" t="s">
        <v>775</v>
      </c>
      <c r="Q68" s="1" t="s">
        <v>324</v>
      </c>
      <c r="R68" s="1" t="s">
        <v>200</v>
      </c>
      <c r="S68">
        <v>0.183</v>
      </c>
      <c r="T68" s="1" t="s">
        <v>325</v>
      </c>
      <c r="W68">
        <f>N68</f>
        <v>5.673</v>
      </c>
    </row>
    <row r="69" spans="1:23" ht="30" customHeight="1" x14ac:dyDescent="0.3">
      <c r="A69" s="23" t="s">
        <v>209</v>
      </c>
      <c r="B69" s="23" t="s">
        <v>70</v>
      </c>
      <c r="C69" s="23" t="s">
        <v>208</v>
      </c>
      <c r="D69" s="23" t="s">
        <v>72</v>
      </c>
      <c r="E69" s="23" t="s">
        <v>771</v>
      </c>
      <c r="F69" s="22">
        <v>4</v>
      </c>
      <c r="G69" s="22">
        <v>10</v>
      </c>
      <c r="H69" s="22"/>
      <c r="I69" s="22"/>
      <c r="J69" s="22"/>
      <c r="K69" s="22">
        <v>4</v>
      </c>
      <c r="L69" s="23" t="s">
        <v>194</v>
      </c>
      <c r="M69" s="22">
        <f>0.056*(H69+100)/100*(I69+100)/100*(J69+100)/100</f>
        <v>5.6000000000000008E-2</v>
      </c>
      <c r="N69" s="22">
        <f>F69*M69</f>
        <v>0.22400000000000003</v>
      </c>
      <c r="O69" s="23" t="s">
        <v>728</v>
      </c>
      <c r="P69" s="23" t="s">
        <v>791</v>
      </c>
      <c r="Q69" s="1" t="s">
        <v>324</v>
      </c>
      <c r="R69" s="1" t="s">
        <v>197</v>
      </c>
      <c r="S69">
        <v>5.6000000000000001E-2</v>
      </c>
      <c r="T69" s="1" t="s">
        <v>326</v>
      </c>
      <c r="V69">
        <f>N69</f>
        <v>0.22400000000000003</v>
      </c>
    </row>
    <row r="70" spans="1:23" ht="30" customHeight="1" x14ac:dyDescent="0.3">
      <c r="A70" s="23" t="s">
        <v>52</v>
      </c>
      <c r="B70" s="23" t="s">
        <v>52</v>
      </c>
      <c r="C70" s="23" t="s">
        <v>52</v>
      </c>
      <c r="D70" s="23" t="s">
        <v>52</v>
      </c>
      <c r="E70" s="23" t="s">
        <v>52</v>
      </c>
      <c r="F70" s="22"/>
      <c r="G70" s="22"/>
      <c r="H70" s="22"/>
      <c r="I70" s="22"/>
      <c r="J70" s="22"/>
      <c r="K70" s="22"/>
      <c r="L70" s="23" t="s">
        <v>199</v>
      </c>
      <c r="M70" s="22">
        <f>0.2*(H69+100)/100*(I69+100)/100*(J69+100)/100</f>
        <v>0.2</v>
      </c>
      <c r="N70" s="22">
        <f>F69*M70</f>
        <v>0.8</v>
      </c>
      <c r="O70" s="23" t="s">
        <v>735</v>
      </c>
      <c r="P70" s="23" t="s">
        <v>792</v>
      </c>
      <c r="Q70" s="1" t="s">
        <v>324</v>
      </c>
      <c r="R70" s="1" t="s">
        <v>200</v>
      </c>
      <c r="S70">
        <v>0.2</v>
      </c>
      <c r="T70" s="1" t="s">
        <v>326</v>
      </c>
      <c r="W70">
        <f>N70</f>
        <v>0.8</v>
      </c>
    </row>
    <row r="71" spans="1:23" ht="30" customHeight="1" x14ac:dyDescent="0.3">
      <c r="A71" s="23" t="s">
        <v>80</v>
      </c>
      <c r="B71" s="23" t="s">
        <v>78</v>
      </c>
      <c r="C71" s="23" t="s">
        <v>79</v>
      </c>
      <c r="D71" s="23" t="s">
        <v>72</v>
      </c>
      <c r="E71" s="23" t="s">
        <v>776</v>
      </c>
      <c r="F71" s="22">
        <v>101</v>
      </c>
      <c r="G71" s="22">
        <v>5</v>
      </c>
      <c r="H71" s="22"/>
      <c r="I71" s="22"/>
      <c r="J71" s="22"/>
      <c r="K71" s="22">
        <v>106</v>
      </c>
      <c r="L71" s="23" t="s">
        <v>194</v>
      </c>
      <c r="M71" s="22">
        <f>0.032*(H71+100)/100*(I71+100)/100*(J71+100)/100</f>
        <v>3.2000000000000001E-2</v>
      </c>
      <c r="N71" s="22">
        <f>F71*M71</f>
        <v>3.2320000000000002</v>
      </c>
      <c r="O71" s="23" t="s">
        <v>728</v>
      </c>
      <c r="P71" s="23" t="s">
        <v>777</v>
      </c>
      <c r="Q71" s="1" t="s">
        <v>324</v>
      </c>
      <c r="R71" s="1" t="s">
        <v>197</v>
      </c>
      <c r="S71">
        <v>3.2000000000000001E-2</v>
      </c>
      <c r="T71" s="1" t="s">
        <v>327</v>
      </c>
      <c r="V71">
        <f>N71</f>
        <v>3.2320000000000002</v>
      </c>
    </row>
    <row r="72" spans="1:23" ht="30" customHeight="1" x14ac:dyDescent="0.3">
      <c r="A72" s="23" t="s">
        <v>52</v>
      </c>
      <c r="B72" s="23" t="s">
        <v>52</v>
      </c>
      <c r="C72" s="23" t="s">
        <v>52</v>
      </c>
      <c r="D72" s="23" t="s">
        <v>52</v>
      </c>
      <c r="E72" s="23" t="s">
        <v>52</v>
      </c>
      <c r="F72" s="22"/>
      <c r="G72" s="22"/>
      <c r="H72" s="22"/>
      <c r="I72" s="22"/>
      <c r="J72" s="22"/>
      <c r="K72" s="22"/>
      <c r="L72" s="23" t="s">
        <v>199</v>
      </c>
      <c r="M72" s="22">
        <f>0.058*(H71+100)/100*(I71+100)/100*(J71+100)/100</f>
        <v>5.800000000000001E-2</v>
      </c>
      <c r="N72" s="22">
        <f>F71*M72</f>
        <v>5.8580000000000014</v>
      </c>
      <c r="O72" s="23" t="s">
        <v>735</v>
      </c>
      <c r="P72" s="23" t="s">
        <v>778</v>
      </c>
      <c r="Q72" s="1" t="s">
        <v>324</v>
      </c>
      <c r="R72" s="1" t="s">
        <v>200</v>
      </c>
      <c r="S72">
        <v>5.8000000000000003E-2</v>
      </c>
      <c r="T72" s="1" t="s">
        <v>327</v>
      </c>
      <c r="W72">
        <f>N72</f>
        <v>5.8580000000000014</v>
      </c>
    </row>
    <row r="73" spans="1:23" ht="30" customHeight="1" x14ac:dyDescent="0.3">
      <c r="A73" s="23" t="s">
        <v>83</v>
      </c>
      <c r="B73" s="23" t="s">
        <v>78</v>
      </c>
      <c r="C73" s="23" t="s">
        <v>82</v>
      </c>
      <c r="D73" s="23" t="s">
        <v>72</v>
      </c>
      <c r="E73" s="23" t="s">
        <v>776</v>
      </c>
      <c r="F73" s="22">
        <v>158</v>
      </c>
      <c r="G73" s="22">
        <v>5</v>
      </c>
      <c r="H73" s="22"/>
      <c r="I73" s="22"/>
      <c r="J73" s="22"/>
      <c r="K73" s="22">
        <v>166</v>
      </c>
      <c r="L73" s="23" t="s">
        <v>194</v>
      </c>
      <c r="M73" s="22">
        <f>0.035*(H73+100)/100*(I73+100)/100*(J73+100)/100</f>
        <v>3.5000000000000003E-2</v>
      </c>
      <c r="N73" s="22">
        <f>F73*M73</f>
        <v>5.53</v>
      </c>
      <c r="O73" s="23" t="s">
        <v>728</v>
      </c>
      <c r="P73" s="23" t="s">
        <v>779</v>
      </c>
      <c r="Q73" s="1" t="s">
        <v>324</v>
      </c>
      <c r="R73" s="1" t="s">
        <v>197</v>
      </c>
      <c r="S73">
        <v>3.5000000000000003E-2</v>
      </c>
      <c r="T73" s="1" t="s">
        <v>328</v>
      </c>
      <c r="V73">
        <f>N73</f>
        <v>5.53</v>
      </c>
    </row>
    <row r="74" spans="1:23" ht="30" customHeight="1" x14ac:dyDescent="0.3">
      <c r="A74" s="23" t="s">
        <v>52</v>
      </c>
      <c r="B74" s="23" t="s">
        <v>52</v>
      </c>
      <c r="C74" s="23" t="s">
        <v>52</v>
      </c>
      <c r="D74" s="23" t="s">
        <v>52</v>
      </c>
      <c r="E74" s="23" t="s">
        <v>52</v>
      </c>
      <c r="F74" s="22"/>
      <c r="G74" s="22"/>
      <c r="H74" s="22"/>
      <c r="I74" s="22"/>
      <c r="J74" s="22"/>
      <c r="K74" s="22"/>
      <c r="L74" s="23" t="s">
        <v>199</v>
      </c>
      <c r="M74" s="22">
        <f>0.066*(H73+100)/100*(I73+100)/100*(J73+100)/100</f>
        <v>6.6000000000000003E-2</v>
      </c>
      <c r="N74" s="22">
        <f>F73*M74</f>
        <v>10.428000000000001</v>
      </c>
      <c r="O74" s="23" t="s">
        <v>735</v>
      </c>
      <c r="P74" s="23" t="s">
        <v>780</v>
      </c>
      <c r="Q74" s="1" t="s">
        <v>324</v>
      </c>
      <c r="R74" s="1" t="s">
        <v>200</v>
      </c>
      <c r="S74">
        <v>6.6000000000000003E-2</v>
      </c>
      <c r="T74" s="1" t="s">
        <v>328</v>
      </c>
      <c r="W74">
        <f>N74</f>
        <v>10.428000000000001</v>
      </c>
    </row>
    <row r="75" spans="1:23" ht="30" customHeight="1" x14ac:dyDescent="0.3">
      <c r="A75" s="23" t="s">
        <v>116</v>
      </c>
      <c r="B75" s="23" t="s">
        <v>114</v>
      </c>
      <c r="C75" s="23" t="s">
        <v>115</v>
      </c>
      <c r="D75" s="23" t="s">
        <v>92</v>
      </c>
      <c r="E75" s="23" t="s">
        <v>781</v>
      </c>
      <c r="F75" s="22">
        <v>1</v>
      </c>
      <c r="G75" s="22">
        <v>0</v>
      </c>
      <c r="H75" s="22"/>
      <c r="I75" s="22"/>
      <c r="J75" s="22"/>
      <c r="K75" s="22">
        <v>1</v>
      </c>
      <c r="L75" s="23" t="s">
        <v>199</v>
      </c>
      <c r="M75" s="22">
        <f>0.057*(H75+100)/100*(I75+100)/100*(J75+100)/100</f>
        <v>5.7000000000000002E-2</v>
      </c>
      <c r="N75" s="22">
        <f>F75*M75</f>
        <v>5.7000000000000002E-2</v>
      </c>
      <c r="O75" s="23" t="s">
        <v>735</v>
      </c>
      <c r="P75" s="23" t="s">
        <v>783</v>
      </c>
      <c r="Q75" s="1" t="s">
        <v>324</v>
      </c>
      <c r="R75" s="1" t="s">
        <v>200</v>
      </c>
      <c r="S75">
        <v>5.7000000000000002E-2</v>
      </c>
      <c r="T75" s="1" t="s">
        <v>335</v>
      </c>
      <c r="W75">
        <f>N75</f>
        <v>5.7000000000000002E-2</v>
      </c>
    </row>
    <row r="76" spans="1:23" ht="30" customHeight="1" x14ac:dyDescent="0.3">
      <c r="A76" s="23" t="s">
        <v>166</v>
      </c>
      <c r="B76" s="23" t="s">
        <v>164</v>
      </c>
      <c r="C76" s="23" t="s">
        <v>165</v>
      </c>
      <c r="D76" s="23" t="s">
        <v>92</v>
      </c>
      <c r="E76" s="23" t="s">
        <v>786</v>
      </c>
      <c r="F76" s="22">
        <v>1</v>
      </c>
      <c r="G76" s="22">
        <v>0</v>
      </c>
      <c r="H76" s="22"/>
      <c r="I76" s="22"/>
      <c r="J76" s="22"/>
      <c r="K76" s="22">
        <v>1</v>
      </c>
      <c r="L76" s="23" t="s">
        <v>199</v>
      </c>
      <c r="M76" s="22">
        <f>0.8*(H76+100)/100*(I76+100)/100*(J76+100)/100</f>
        <v>0.8</v>
      </c>
      <c r="N76" s="22">
        <f>F76*M76</f>
        <v>0.8</v>
      </c>
      <c r="O76" s="23" t="s">
        <v>735</v>
      </c>
      <c r="P76" s="23" t="s">
        <v>787</v>
      </c>
      <c r="Q76" s="1" t="s">
        <v>324</v>
      </c>
      <c r="R76" s="1" t="s">
        <v>200</v>
      </c>
      <c r="S76">
        <v>0.8</v>
      </c>
      <c r="T76" s="1" t="s">
        <v>345</v>
      </c>
      <c r="W76">
        <f>N76</f>
        <v>0.8</v>
      </c>
    </row>
    <row r="77" spans="1:23" ht="30" customHeight="1" x14ac:dyDescent="0.3">
      <c r="A77" s="23" t="s">
        <v>170</v>
      </c>
      <c r="B77" s="23" t="s">
        <v>168</v>
      </c>
      <c r="C77" s="23" t="s">
        <v>169</v>
      </c>
      <c r="D77" s="23" t="s">
        <v>92</v>
      </c>
      <c r="E77" s="23" t="s">
        <v>788</v>
      </c>
      <c r="F77" s="22">
        <v>47</v>
      </c>
      <c r="G77" s="22">
        <v>0</v>
      </c>
      <c r="H77" s="22"/>
      <c r="I77" s="22"/>
      <c r="J77" s="22"/>
      <c r="K77" s="22">
        <v>47</v>
      </c>
      <c r="L77" s="23" t="s">
        <v>199</v>
      </c>
      <c r="M77" s="22">
        <f>0.19*(H77+100)/100*(I77+100)/100*(J77+100)/100</f>
        <v>0.19</v>
      </c>
      <c r="N77" s="22">
        <f>F77*M77</f>
        <v>8.93</v>
      </c>
      <c r="O77" s="23" t="s">
        <v>735</v>
      </c>
      <c r="P77" s="23" t="s">
        <v>789</v>
      </c>
      <c r="Q77" s="1" t="s">
        <v>324</v>
      </c>
      <c r="R77" s="1" t="s">
        <v>200</v>
      </c>
      <c r="S77">
        <v>0.19</v>
      </c>
      <c r="T77" s="1" t="s">
        <v>346</v>
      </c>
      <c r="W77">
        <f>N77</f>
        <v>8.93</v>
      </c>
    </row>
    <row r="78" spans="1:23" ht="30" customHeight="1" x14ac:dyDescent="0.3">
      <c r="A78" s="23" t="s">
        <v>197</v>
      </c>
      <c r="B78" s="23" t="s">
        <v>194</v>
      </c>
      <c r="C78" s="23" t="s">
        <v>195</v>
      </c>
      <c r="D78" s="23" t="s">
        <v>196</v>
      </c>
      <c r="E78" s="23" t="s">
        <v>52</v>
      </c>
      <c r="F78" s="22">
        <f>SUM(V67:V77)</f>
        <v>10.381</v>
      </c>
      <c r="G78" s="22"/>
      <c r="H78" s="22"/>
      <c r="I78" s="22"/>
      <c r="J78" s="22"/>
      <c r="K78" s="22">
        <f>ROUND(F78*공량설정!B15/100, 공량설정!C16)</f>
        <v>10</v>
      </c>
      <c r="L78" s="23" t="s">
        <v>52</v>
      </c>
      <c r="M78" s="22"/>
      <c r="N78" s="22"/>
      <c r="O78" s="22" t="s">
        <v>728</v>
      </c>
      <c r="P78" s="23" t="s">
        <v>52</v>
      </c>
      <c r="Q78" s="1" t="s">
        <v>324</v>
      </c>
      <c r="R78" s="1" t="s">
        <v>52</v>
      </c>
      <c r="T78" s="1" t="s">
        <v>354</v>
      </c>
    </row>
    <row r="79" spans="1:23" ht="30" customHeight="1" x14ac:dyDescent="0.3">
      <c r="A79" s="23" t="s">
        <v>200</v>
      </c>
      <c r="B79" s="23" t="s">
        <v>199</v>
      </c>
      <c r="C79" s="23" t="s">
        <v>195</v>
      </c>
      <c r="D79" s="23" t="s">
        <v>196</v>
      </c>
      <c r="E79" s="23" t="s">
        <v>52</v>
      </c>
      <c r="F79" s="22">
        <f>SUM(W67:W77)</f>
        <v>32.545999999999999</v>
      </c>
      <c r="G79" s="22"/>
      <c r="H79" s="22"/>
      <c r="I79" s="22"/>
      <c r="J79" s="22"/>
      <c r="K79" s="22">
        <f>ROUND(F79*공량설정!B15/100, 공량설정!C17)</f>
        <v>33</v>
      </c>
      <c r="L79" s="23" t="s">
        <v>52</v>
      </c>
      <c r="M79" s="22"/>
      <c r="N79" s="22"/>
      <c r="O79" s="22" t="s">
        <v>735</v>
      </c>
      <c r="P79" s="23" t="s">
        <v>52</v>
      </c>
      <c r="Q79" s="1" t="s">
        <v>324</v>
      </c>
      <c r="R79" s="1" t="s">
        <v>52</v>
      </c>
      <c r="T79" s="1" t="s">
        <v>355</v>
      </c>
    </row>
    <row r="80" spans="1:23" ht="30" customHeight="1" x14ac:dyDescent="0.3">
      <c r="A80" s="22"/>
      <c r="B80" s="45" t="s">
        <v>799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</row>
    <row r="81" spans="1:24" ht="30" customHeight="1" x14ac:dyDescent="0.3">
      <c r="A81" s="23" t="s">
        <v>76</v>
      </c>
      <c r="B81" s="23" t="s">
        <v>70</v>
      </c>
      <c r="C81" s="23" t="s">
        <v>75</v>
      </c>
      <c r="D81" s="23" t="s">
        <v>72</v>
      </c>
      <c r="E81" s="23" t="s">
        <v>771</v>
      </c>
      <c r="F81" s="22">
        <v>3</v>
      </c>
      <c r="G81" s="22">
        <v>10</v>
      </c>
      <c r="H81" s="22"/>
      <c r="I81" s="22"/>
      <c r="J81" s="22"/>
      <c r="K81" s="22">
        <v>3</v>
      </c>
      <c r="L81" s="23" t="s">
        <v>194</v>
      </c>
      <c r="M81" s="22">
        <f>0.045*(H81+100)/100*(I81+100)/100*(J81+100)/100</f>
        <v>4.4999999999999998E-2</v>
      </c>
      <c r="N81" s="22">
        <f>F81*M81</f>
        <v>0.13500000000000001</v>
      </c>
      <c r="O81" s="23" t="s">
        <v>728</v>
      </c>
      <c r="P81" s="23" t="s">
        <v>774</v>
      </c>
      <c r="Q81" s="1" t="s">
        <v>358</v>
      </c>
      <c r="R81" s="1" t="s">
        <v>197</v>
      </c>
      <c r="S81">
        <v>4.4999999999999998E-2</v>
      </c>
      <c r="T81" s="1" t="s">
        <v>359</v>
      </c>
      <c r="V81">
        <f>N81</f>
        <v>0.13500000000000001</v>
      </c>
    </row>
    <row r="82" spans="1:24" ht="30" customHeight="1" x14ac:dyDescent="0.3">
      <c r="A82" s="23" t="s">
        <v>52</v>
      </c>
      <c r="B82" s="23" t="s">
        <v>52</v>
      </c>
      <c r="C82" s="23" t="s">
        <v>52</v>
      </c>
      <c r="D82" s="23" t="s">
        <v>52</v>
      </c>
      <c r="E82" s="23" t="s">
        <v>52</v>
      </c>
      <c r="F82" s="22"/>
      <c r="G82" s="22"/>
      <c r="H82" s="22"/>
      <c r="I82" s="22"/>
      <c r="J82" s="22"/>
      <c r="K82" s="22"/>
      <c r="L82" s="23" t="s">
        <v>199</v>
      </c>
      <c r="M82" s="22">
        <f>0.183*(H81+100)/100*(I81+100)/100*(J81+100)/100</f>
        <v>0.183</v>
      </c>
      <c r="N82" s="22">
        <f>F81*M82</f>
        <v>0.54899999999999993</v>
      </c>
      <c r="O82" s="23" t="s">
        <v>735</v>
      </c>
      <c r="P82" s="23" t="s">
        <v>775</v>
      </c>
      <c r="Q82" s="1" t="s">
        <v>358</v>
      </c>
      <c r="R82" s="1" t="s">
        <v>200</v>
      </c>
      <c r="S82">
        <v>0.183</v>
      </c>
      <c r="T82" s="1" t="s">
        <v>359</v>
      </c>
      <c r="W82">
        <f>N82</f>
        <v>0.54899999999999993</v>
      </c>
    </row>
    <row r="83" spans="1:24" ht="30" customHeight="1" x14ac:dyDescent="0.3">
      <c r="A83" s="23" t="s">
        <v>209</v>
      </c>
      <c r="B83" s="23" t="s">
        <v>70</v>
      </c>
      <c r="C83" s="23" t="s">
        <v>208</v>
      </c>
      <c r="D83" s="23" t="s">
        <v>72</v>
      </c>
      <c r="E83" s="23" t="s">
        <v>771</v>
      </c>
      <c r="F83" s="22">
        <v>4</v>
      </c>
      <c r="G83" s="22">
        <v>10</v>
      </c>
      <c r="H83" s="22"/>
      <c r="I83" s="22"/>
      <c r="J83" s="22"/>
      <c r="K83" s="22">
        <v>4</v>
      </c>
      <c r="L83" s="23" t="s">
        <v>194</v>
      </c>
      <c r="M83" s="22">
        <f>0.056*(H83+100)/100*(I83+100)/100*(J83+100)/100</f>
        <v>5.6000000000000008E-2</v>
      </c>
      <c r="N83" s="22">
        <f>F83*M83</f>
        <v>0.22400000000000003</v>
      </c>
      <c r="O83" s="23" t="s">
        <v>728</v>
      </c>
      <c r="P83" s="23" t="s">
        <v>791</v>
      </c>
      <c r="Q83" s="1" t="s">
        <v>358</v>
      </c>
      <c r="R83" s="1" t="s">
        <v>197</v>
      </c>
      <c r="S83">
        <v>5.6000000000000001E-2</v>
      </c>
      <c r="T83" s="1" t="s">
        <v>360</v>
      </c>
      <c r="V83">
        <f>N83</f>
        <v>0.22400000000000003</v>
      </c>
    </row>
    <row r="84" spans="1:24" ht="30" customHeight="1" x14ac:dyDescent="0.3">
      <c r="A84" s="23" t="s">
        <v>52</v>
      </c>
      <c r="B84" s="23" t="s">
        <v>52</v>
      </c>
      <c r="C84" s="23" t="s">
        <v>52</v>
      </c>
      <c r="D84" s="23" t="s">
        <v>52</v>
      </c>
      <c r="E84" s="23" t="s">
        <v>52</v>
      </c>
      <c r="F84" s="22"/>
      <c r="G84" s="22"/>
      <c r="H84" s="22"/>
      <c r="I84" s="22"/>
      <c r="J84" s="22"/>
      <c r="K84" s="22"/>
      <c r="L84" s="23" t="s">
        <v>199</v>
      </c>
      <c r="M84" s="22">
        <f>0.2*(H83+100)/100*(I83+100)/100*(J83+100)/100</f>
        <v>0.2</v>
      </c>
      <c r="N84" s="22">
        <f>F83*M84</f>
        <v>0.8</v>
      </c>
      <c r="O84" s="23" t="s">
        <v>735</v>
      </c>
      <c r="P84" s="23" t="s">
        <v>792</v>
      </c>
      <c r="Q84" s="1" t="s">
        <v>358</v>
      </c>
      <c r="R84" s="1" t="s">
        <v>200</v>
      </c>
      <c r="S84">
        <v>0.2</v>
      </c>
      <c r="T84" s="1" t="s">
        <v>360</v>
      </c>
      <c r="W84">
        <f>N84</f>
        <v>0.8</v>
      </c>
    </row>
    <row r="85" spans="1:24" ht="30" customHeight="1" x14ac:dyDescent="0.3">
      <c r="A85" s="23" t="s">
        <v>80</v>
      </c>
      <c r="B85" s="23" t="s">
        <v>78</v>
      </c>
      <c r="C85" s="23" t="s">
        <v>79</v>
      </c>
      <c r="D85" s="23" t="s">
        <v>72</v>
      </c>
      <c r="E85" s="23" t="s">
        <v>776</v>
      </c>
      <c r="F85" s="22">
        <v>50</v>
      </c>
      <c r="G85" s="22">
        <v>5</v>
      </c>
      <c r="H85" s="22"/>
      <c r="I85" s="22"/>
      <c r="J85" s="22"/>
      <c r="K85" s="22">
        <v>53</v>
      </c>
      <c r="L85" s="23" t="s">
        <v>194</v>
      </c>
      <c r="M85" s="22">
        <f>0.032*(H85+100)/100*(I85+100)/100*(J85+100)/100</f>
        <v>3.2000000000000001E-2</v>
      </c>
      <c r="N85" s="22">
        <f>F85*M85</f>
        <v>1.6</v>
      </c>
      <c r="O85" s="23" t="s">
        <v>728</v>
      </c>
      <c r="P85" s="23" t="s">
        <v>777</v>
      </c>
      <c r="Q85" s="1" t="s">
        <v>358</v>
      </c>
      <c r="R85" s="1" t="s">
        <v>197</v>
      </c>
      <c r="S85">
        <v>3.2000000000000001E-2</v>
      </c>
      <c r="T85" s="1" t="s">
        <v>361</v>
      </c>
      <c r="V85">
        <f>N85</f>
        <v>1.6</v>
      </c>
    </row>
    <row r="86" spans="1:24" ht="30" customHeight="1" x14ac:dyDescent="0.3">
      <c r="A86" s="23" t="s">
        <v>52</v>
      </c>
      <c r="B86" s="23" t="s">
        <v>52</v>
      </c>
      <c r="C86" s="23" t="s">
        <v>52</v>
      </c>
      <c r="D86" s="23" t="s">
        <v>52</v>
      </c>
      <c r="E86" s="23" t="s">
        <v>52</v>
      </c>
      <c r="F86" s="22"/>
      <c r="G86" s="22"/>
      <c r="H86" s="22"/>
      <c r="I86" s="22"/>
      <c r="J86" s="22"/>
      <c r="K86" s="22"/>
      <c r="L86" s="23" t="s">
        <v>199</v>
      </c>
      <c r="M86" s="22">
        <f>0.058*(H85+100)/100*(I85+100)/100*(J85+100)/100</f>
        <v>5.800000000000001E-2</v>
      </c>
      <c r="N86" s="22">
        <f>F85*M86</f>
        <v>2.9000000000000004</v>
      </c>
      <c r="O86" s="23" t="s">
        <v>735</v>
      </c>
      <c r="P86" s="23" t="s">
        <v>778</v>
      </c>
      <c r="Q86" s="1" t="s">
        <v>358</v>
      </c>
      <c r="R86" s="1" t="s">
        <v>200</v>
      </c>
      <c r="S86">
        <v>5.8000000000000003E-2</v>
      </c>
      <c r="T86" s="1" t="s">
        <v>361</v>
      </c>
      <c r="W86">
        <f>N86</f>
        <v>2.9000000000000004</v>
      </c>
    </row>
    <row r="87" spans="1:24" ht="30" customHeight="1" x14ac:dyDescent="0.3">
      <c r="A87" s="23" t="s">
        <v>83</v>
      </c>
      <c r="B87" s="23" t="s">
        <v>78</v>
      </c>
      <c r="C87" s="23" t="s">
        <v>82</v>
      </c>
      <c r="D87" s="23" t="s">
        <v>72</v>
      </c>
      <c r="E87" s="23" t="s">
        <v>776</v>
      </c>
      <c r="F87" s="22">
        <v>29</v>
      </c>
      <c r="G87" s="22">
        <v>5</v>
      </c>
      <c r="H87" s="22"/>
      <c r="I87" s="22"/>
      <c r="J87" s="22"/>
      <c r="K87" s="22">
        <v>30</v>
      </c>
      <c r="L87" s="23" t="s">
        <v>194</v>
      </c>
      <c r="M87" s="22">
        <f>0.035*(H87+100)/100*(I87+100)/100*(J87+100)/100</f>
        <v>3.5000000000000003E-2</v>
      </c>
      <c r="N87" s="22">
        <f>F87*M87</f>
        <v>1.0150000000000001</v>
      </c>
      <c r="O87" s="23" t="s">
        <v>728</v>
      </c>
      <c r="P87" s="23" t="s">
        <v>779</v>
      </c>
      <c r="Q87" s="1" t="s">
        <v>358</v>
      </c>
      <c r="R87" s="1" t="s">
        <v>197</v>
      </c>
      <c r="S87">
        <v>3.5000000000000003E-2</v>
      </c>
      <c r="T87" s="1" t="s">
        <v>362</v>
      </c>
      <c r="V87">
        <f>N87</f>
        <v>1.0150000000000001</v>
      </c>
    </row>
    <row r="88" spans="1:24" ht="30" customHeight="1" x14ac:dyDescent="0.3">
      <c r="A88" s="23" t="s">
        <v>52</v>
      </c>
      <c r="B88" s="23" t="s">
        <v>52</v>
      </c>
      <c r="C88" s="23" t="s">
        <v>52</v>
      </c>
      <c r="D88" s="23" t="s">
        <v>52</v>
      </c>
      <c r="E88" s="23" t="s">
        <v>52</v>
      </c>
      <c r="F88" s="22"/>
      <c r="G88" s="22"/>
      <c r="H88" s="22"/>
      <c r="I88" s="22"/>
      <c r="J88" s="22"/>
      <c r="K88" s="22"/>
      <c r="L88" s="23" t="s">
        <v>199</v>
      </c>
      <c r="M88" s="22">
        <f>0.066*(H87+100)/100*(I87+100)/100*(J87+100)/100</f>
        <v>6.6000000000000003E-2</v>
      </c>
      <c r="N88" s="22">
        <f>F87*M88</f>
        <v>1.9140000000000001</v>
      </c>
      <c r="O88" s="23" t="s">
        <v>735</v>
      </c>
      <c r="P88" s="23" t="s">
        <v>780</v>
      </c>
      <c r="Q88" s="1" t="s">
        <v>358</v>
      </c>
      <c r="R88" s="1" t="s">
        <v>200</v>
      </c>
      <c r="S88">
        <v>6.6000000000000003E-2</v>
      </c>
      <c r="T88" s="1" t="s">
        <v>362</v>
      </c>
      <c r="W88">
        <f>N88</f>
        <v>1.9140000000000001</v>
      </c>
    </row>
    <row r="89" spans="1:24" ht="30" customHeight="1" x14ac:dyDescent="0.3">
      <c r="A89" s="23" t="s">
        <v>116</v>
      </c>
      <c r="B89" s="23" t="s">
        <v>114</v>
      </c>
      <c r="C89" s="23" t="s">
        <v>115</v>
      </c>
      <c r="D89" s="23" t="s">
        <v>92</v>
      </c>
      <c r="E89" s="23" t="s">
        <v>781</v>
      </c>
      <c r="F89" s="22">
        <v>1</v>
      </c>
      <c r="G89" s="22">
        <v>0</v>
      </c>
      <c r="H89" s="22"/>
      <c r="I89" s="22"/>
      <c r="J89" s="22"/>
      <c r="K89" s="22">
        <v>1</v>
      </c>
      <c r="L89" s="23" t="s">
        <v>199</v>
      </c>
      <c r="M89" s="22">
        <f>0.057*(H89+100)/100*(I89+100)/100*(J89+100)/100</f>
        <v>5.7000000000000002E-2</v>
      </c>
      <c r="N89" s="22">
        <f>F89*M89</f>
        <v>5.7000000000000002E-2</v>
      </c>
      <c r="O89" s="23" t="s">
        <v>735</v>
      </c>
      <c r="P89" s="23" t="s">
        <v>783</v>
      </c>
      <c r="Q89" s="1" t="s">
        <v>358</v>
      </c>
      <c r="R89" s="1" t="s">
        <v>200</v>
      </c>
      <c r="S89">
        <v>5.7000000000000002E-2</v>
      </c>
      <c r="T89" s="1" t="s">
        <v>364</v>
      </c>
      <c r="W89">
        <f>N89</f>
        <v>5.7000000000000002E-2</v>
      </c>
    </row>
    <row r="90" spans="1:24" ht="30" customHeight="1" x14ac:dyDescent="0.3">
      <c r="A90" s="23" t="s">
        <v>166</v>
      </c>
      <c r="B90" s="23" t="s">
        <v>164</v>
      </c>
      <c r="C90" s="23" t="s">
        <v>165</v>
      </c>
      <c r="D90" s="23" t="s">
        <v>92</v>
      </c>
      <c r="E90" s="23" t="s">
        <v>786</v>
      </c>
      <c r="F90" s="22">
        <v>1</v>
      </c>
      <c r="G90" s="22">
        <v>0</v>
      </c>
      <c r="H90" s="22"/>
      <c r="I90" s="22"/>
      <c r="J90" s="22"/>
      <c r="K90" s="22">
        <v>1</v>
      </c>
      <c r="L90" s="23" t="s">
        <v>199</v>
      </c>
      <c r="M90" s="22">
        <f>0.8*(H90+100)/100*(I90+100)/100*(J90+100)/100</f>
        <v>0.8</v>
      </c>
      <c r="N90" s="22">
        <f>F90*M90</f>
        <v>0.8</v>
      </c>
      <c r="O90" s="23" t="s">
        <v>735</v>
      </c>
      <c r="P90" s="23" t="s">
        <v>787</v>
      </c>
      <c r="Q90" s="1" t="s">
        <v>358</v>
      </c>
      <c r="R90" s="1" t="s">
        <v>200</v>
      </c>
      <c r="S90">
        <v>0.8</v>
      </c>
      <c r="T90" s="1" t="s">
        <v>374</v>
      </c>
      <c r="W90">
        <f>N90</f>
        <v>0.8</v>
      </c>
    </row>
    <row r="91" spans="1:24" ht="30" customHeight="1" x14ac:dyDescent="0.3">
      <c r="A91" s="23" t="s">
        <v>170</v>
      </c>
      <c r="B91" s="23" t="s">
        <v>168</v>
      </c>
      <c r="C91" s="23" t="s">
        <v>169</v>
      </c>
      <c r="D91" s="23" t="s">
        <v>92</v>
      </c>
      <c r="E91" s="23" t="s">
        <v>788</v>
      </c>
      <c r="F91" s="22">
        <v>14</v>
      </c>
      <c r="G91" s="22">
        <v>0</v>
      </c>
      <c r="H91" s="22"/>
      <c r="I91" s="22"/>
      <c r="J91" s="22"/>
      <c r="K91" s="22">
        <v>14</v>
      </c>
      <c r="L91" s="23" t="s">
        <v>199</v>
      </c>
      <c r="M91" s="22">
        <f>0.19*(H91+100)/100*(I91+100)/100*(J91+100)/100</f>
        <v>0.19</v>
      </c>
      <c r="N91" s="22">
        <f>F91*M91</f>
        <v>2.66</v>
      </c>
      <c r="O91" s="23" t="s">
        <v>735</v>
      </c>
      <c r="P91" s="23" t="s">
        <v>789</v>
      </c>
      <c r="Q91" s="1" t="s">
        <v>358</v>
      </c>
      <c r="R91" s="1" t="s">
        <v>200</v>
      </c>
      <c r="S91">
        <v>0.19</v>
      </c>
      <c r="T91" s="1" t="s">
        <v>375</v>
      </c>
      <c r="W91">
        <f>N91</f>
        <v>2.66</v>
      </c>
    </row>
    <row r="92" spans="1:24" ht="30" customHeight="1" x14ac:dyDescent="0.3">
      <c r="A92" s="23" t="s">
        <v>197</v>
      </c>
      <c r="B92" s="23" t="s">
        <v>194</v>
      </c>
      <c r="C92" s="23" t="s">
        <v>195</v>
      </c>
      <c r="D92" s="23" t="s">
        <v>196</v>
      </c>
      <c r="E92" s="23" t="s">
        <v>52</v>
      </c>
      <c r="F92" s="22">
        <f>SUM(V81:V91)</f>
        <v>2.9740000000000002</v>
      </c>
      <c r="G92" s="22"/>
      <c r="H92" s="22"/>
      <c r="I92" s="22"/>
      <c r="J92" s="22"/>
      <c r="K92" s="22">
        <f>ROUND(F92*공량설정!B18/100, 공량설정!C19)</f>
        <v>3</v>
      </c>
      <c r="L92" s="23" t="s">
        <v>52</v>
      </c>
      <c r="M92" s="22"/>
      <c r="N92" s="22"/>
      <c r="O92" s="22" t="s">
        <v>728</v>
      </c>
      <c r="P92" s="23" t="s">
        <v>52</v>
      </c>
      <c r="Q92" s="1" t="s">
        <v>358</v>
      </c>
      <c r="R92" s="1" t="s">
        <v>52</v>
      </c>
      <c r="T92" s="1" t="s">
        <v>382</v>
      </c>
    </row>
    <row r="93" spans="1:24" ht="30" customHeight="1" x14ac:dyDescent="0.3">
      <c r="A93" s="23" t="s">
        <v>200</v>
      </c>
      <c r="B93" s="23" t="s">
        <v>199</v>
      </c>
      <c r="C93" s="23" t="s">
        <v>195</v>
      </c>
      <c r="D93" s="23" t="s">
        <v>196</v>
      </c>
      <c r="E93" s="23" t="s">
        <v>52</v>
      </c>
      <c r="F93" s="22">
        <f>SUM(W81:W91)</f>
        <v>9.68</v>
      </c>
      <c r="G93" s="22"/>
      <c r="H93" s="22"/>
      <c r="I93" s="22"/>
      <c r="J93" s="22"/>
      <c r="K93" s="22">
        <f>ROUND(F93*공량설정!B18/100, 공량설정!C20)</f>
        <v>10</v>
      </c>
      <c r="L93" s="23" t="s">
        <v>52</v>
      </c>
      <c r="M93" s="22"/>
      <c r="N93" s="22"/>
      <c r="O93" s="22" t="s">
        <v>735</v>
      </c>
      <c r="P93" s="23" t="s">
        <v>52</v>
      </c>
      <c r="Q93" s="1" t="s">
        <v>358</v>
      </c>
      <c r="R93" s="1" t="s">
        <v>52</v>
      </c>
      <c r="T93" s="1" t="s">
        <v>383</v>
      </c>
    </row>
    <row r="94" spans="1:24" ht="30" customHeight="1" x14ac:dyDescent="0.3">
      <c r="A94" s="22"/>
      <c r="B94" s="45" t="s">
        <v>800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</row>
    <row r="95" spans="1:24" ht="30" customHeight="1" x14ac:dyDescent="0.3">
      <c r="A95" s="23" t="s">
        <v>390</v>
      </c>
      <c r="B95" s="23" t="s">
        <v>387</v>
      </c>
      <c r="C95" s="23" t="s">
        <v>388</v>
      </c>
      <c r="D95" s="23" t="s">
        <v>389</v>
      </c>
      <c r="E95" s="23" t="s">
        <v>801</v>
      </c>
      <c r="F95" s="22">
        <v>1</v>
      </c>
      <c r="G95" s="22">
        <v>0</v>
      </c>
      <c r="H95" s="22"/>
      <c r="I95" s="22"/>
      <c r="J95" s="22"/>
      <c r="K95" s="22">
        <v>1</v>
      </c>
      <c r="L95" s="23" t="s">
        <v>415</v>
      </c>
      <c r="M95" s="22">
        <f>10.5*(H95+100)/100*(I95+100)/100*(J95+100)/100</f>
        <v>10.5</v>
      </c>
      <c r="N95" s="22">
        <f>F95*M95</f>
        <v>10.5</v>
      </c>
      <c r="O95" s="23" t="s">
        <v>737</v>
      </c>
      <c r="P95" s="23" t="s">
        <v>802</v>
      </c>
      <c r="Q95" s="1" t="s">
        <v>386</v>
      </c>
      <c r="R95" s="1" t="s">
        <v>416</v>
      </c>
      <c r="S95">
        <v>10.5</v>
      </c>
      <c r="T95" s="1" t="s">
        <v>391</v>
      </c>
      <c r="X95">
        <f>N95</f>
        <v>10.5</v>
      </c>
    </row>
    <row r="96" spans="1:24" ht="30" customHeight="1" x14ac:dyDescent="0.3">
      <c r="A96" s="23" t="s">
        <v>399</v>
      </c>
      <c r="B96" s="23" t="s">
        <v>396</v>
      </c>
      <c r="C96" s="23" t="s">
        <v>397</v>
      </c>
      <c r="D96" s="23" t="s">
        <v>398</v>
      </c>
      <c r="E96" s="23" t="s">
        <v>803</v>
      </c>
      <c r="F96" s="22">
        <v>950</v>
      </c>
      <c r="G96" s="22">
        <v>10</v>
      </c>
      <c r="H96" s="22"/>
      <c r="I96" s="22"/>
      <c r="J96" s="22"/>
      <c r="K96" s="22">
        <v>1045</v>
      </c>
      <c r="L96" s="23" t="s">
        <v>415</v>
      </c>
      <c r="M96" s="22">
        <f>0.01*(H96+100)/100*(I96+100)/100*(J96+100)/100</f>
        <v>0.01</v>
      </c>
      <c r="N96" s="22">
        <f>F96*M96</f>
        <v>9.5</v>
      </c>
      <c r="O96" s="23" t="s">
        <v>737</v>
      </c>
      <c r="P96" s="23" t="s">
        <v>804</v>
      </c>
      <c r="Q96" s="1" t="s">
        <v>386</v>
      </c>
      <c r="R96" s="1" t="s">
        <v>416</v>
      </c>
      <c r="S96">
        <v>0.01</v>
      </c>
      <c r="T96" s="1" t="s">
        <v>400</v>
      </c>
      <c r="X96">
        <f>N96</f>
        <v>9.5</v>
      </c>
    </row>
    <row r="97" spans="1:24" ht="30" customHeight="1" x14ac:dyDescent="0.3">
      <c r="A97" s="23" t="s">
        <v>403</v>
      </c>
      <c r="B97" s="23" t="s">
        <v>401</v>
      </c>
      <c r="C97" s="23" t="s">
        <v>402</v>
      </c>
      <c r="D97" s="23" t="s">
        <v>92</v>
      </c>
      <c r="E97" s="23" t="s">
        <v>805</v>
      </c>
      <c r="F97" s="22">
        <v>13</v>
      </c>
      <c r="G97" s="22">
        <v>0</v>
      </c>
      <c r="H97" s="22"/>
      <c r="I97" s="22"/>
      <c r="J97" s="22"/>
      <c r="K97" s="22">
        <v>13</v>
      </c>
      <c r="L97" s="23" t="s">
        <v>415</v>
      </c>
      <c r="M97" s="22">
        <f>0.04*(H97+100)/100*(I97+100)/100*(J97+100)/100</f>
        <v>0.04</v>
      </c>
      <c r="N97" s="22">
        <f>F97*M97</f>
        <v>0.52</v>
      </c>
      <c r="O97" s="23" t="s">
        <v>737</v>
      </c>
      <c r="P97" s="23" t="s">
        <v>806</v>
      </c>
      <c r="Q97" s="1" t="s">
        <v>386</v>
      </c>
      <c r="R97" s="1" t="s">
        <v>416</v>
      </c>
      <c r="S97">
        <v>0.04</v>
      </c>
      <c r="T97" s="1" t="s">
        <v>404</v>
      </c>
      <c r="X97">
        <f>N97</f>
        <v>0.52</v>
      </c>
    </row>
    <row r="98" spans="1:24" ht="30" customHeight="1" x14ac:dyDescent="0.3">
      <c r="A98" s="23" t="s">
        <v>407</v>
      </c>
      <c r="B98" s="23" t="s">
        <v>405</v>
      </c>
      <c r="C98" s="23" t="s">
        <v>406</v>
      </c>
      <c r="D98" s="23" t="s">
        <v>398</v>
      </c>
      <c r="E98" s="23" t="s">
        <v>807</v>
      </c>
      <c r="F98" s="22">
        <v>266</v>
      </c>
      <c r="G98" s="22">
        <v>10</v>
      </c>
      <c r="H98" s="22"/>
      <c r="I98" s="22"/>
      <c r="J98" s="22"/>
      <c r="K98" s="22">
        <v>293</v>
      </c>
      <c r="L98" s="23" t="s">
        <v>415</v>
      </c>
      <c r="M98" s="22">
        <f>0.044*(H98+100)/100*(I98+100)/100*(J98+100)/100</f>
        <v>4.3999999999999997E-2</v>
      </c>
      <c r="N98" s="22">
        <f>F98*M98</f>
        <v>11.703999999999999</v>
      </c>
      <c r="O98" s="23" t="s">
        <v>737</v>
      </c>
      <c r="P98" s="23" t="s">
        <v>808</v>
      </c>
      <c r="Q98" s="1" t="s">
        <v>386</v>
      </c>
      <c r="R98" s="1" t="s">
        <v>416</v>
      </c>
      <c r="S98">
        <v>4.3999999999999997E-2</v>
      </c>
      <c r="T98" s="1" t="s">
        <v>408</v>
      </c>
      <c r="X98">
        <f>N98</f>
        <v>11.703999999999999</v>
      </c>
    </row>
    <row r="99" spans="1:24" ht="30" customHeight="1" x14ac:dyDescent="0.3">
      <c r="A99" s="23" t="s">
        <v>410</v>
      </c>
      <c r="B99" s="23" t="s">
        <v>405</v>
      </c>
      <c r="C99" s="23" t="s">
        <v>409</v>
      </c>
      <c r="D99" s="23" t="s">
        <v>398</v>
      </c>
      <c r="E99" s="23" t="s">
        <v>807</v>
      </c>
      <c r="F99" s="22">
        <v>28</v>
      </c>
      <c r="G99" s="22">
        <v>10</v>
      </c>
      <c r="H99" s="22"/>
      <c r="I99" s="22"/>
      <c r="J99" s="22"/>
      <c r="K99" s="22">
        <v>31</v>
      </c>
      <c r="L99" s="23" t="s">
        <v>415</v>
      </c>
      <c r="M99" s="22">
        <f>0.072*(H99+100)/100*(I99+100)/100*(J99+100)/100</f>
        <v>7.1999999999999995E-2</v>
      </c>
      <c r="N99" s="22">
        <f>F99*M99</f>
        <v>2.016</v>
      </c>
      <c r="O99" s="23" t="s">
        <v>737</v>
      </c>
      <c r="P99" s="23" t="s">
        <v>809</v>
      </c>
      <c r="Q99" s="1" t="s">
        <v>386</v>
      </c>
      <c r="R99" s="1" t="s">
        <v>416</v>
      </c>
      <c r="S99">
        <v>7.1999999999999995E-2</v>
      </c>
      <c r="T99" s="1" t="s">
        <v>411</v>
      </c>
      <c r="X99">
        <f>N99</f>
        <v>2.016</v>
      </c>
    </row>
    <row r="100" spans="1:24" ht="30" customHeight="1" x14ac:dyDescent="0.3">
      <c r="A100" s="23" t="s">
        <v>416</v>
      </c>
      <c r="B100" s="23" t="s">
        <v>415</v>
      </c>
      <c r="C100" s="23" t="s">
        <v>195</v>
      </c>
      <c r="D100" s="23" t="s">
        <v>196</v>
      </c>
      <c r="E100" s="23" t="s">
        <v>52</v>
      </c>
      <c r="F100" s="22">
        <f>SUM(X95:X99)</f>
        <v>34.239999999999995</v>
      </c>
      <c r="G100" s="22"/>
      <c r="H100" s="22"/>
      <c r="I100" s="22"/>
      <c r="J100" s="22"/>
      <c r="K100" s="22">
        <f>ROUND(F100*공량설정!B21/100, 공량설정!C22)</f>
        <v>34</v>
      </c>
      <c r="L100" s="23" t="s">
        <v>52</v>
      </c>
      <c r="M100" s="22"/>
      <c r="N100" s="22"/>
      <c r="O100" s="22" t="s">
        <v>737</v>
      </c>
      <c r="P100" s="23" t="s">
        <v>52</v>
      </c>
      <c r="Q100" s="1" t="s">
        <v>386</v>
      </c>
      <c r="R100" s="1" t="s">
        <v>52</v>
      </c>
      <c r="T100" s="1" t="s">
        <v>417</v>
      </c>
    </row>
    <row r="101" spans="1:24" ht="30" customHeight="1" x14ac:dyDescent="0.3">
      <c r="A101" s="22"/>
      <c r="B101" s="45" t="s">
        <v>810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</row>
  </sheetData>
  <mergeCells count="12">
    <mergeCell ref="B101:P101"/>
    <mergeCell ref="A1:P1"/>
    <mergeCell ref="A2:P2"/>
    <mergeCell ref="B4:P4"/>
    <mergeCell ref="B5:P5"/>
    <mergeCell ref="B6:P6"/>
    <mergeCell ref="B23:P23"/>
    <mergeCell ref="B42:P42"/>
    <mergeCell ref="B54:P54"/>
    <mergeCell ref="B66:P66"/>
    <mergeCell ref="B80:P80"/>
    <mergeCell ref="B94:P94"/>
  </mergeCells>
  <phoneticPr fontId="1" type="noConversion"/>
  <pageMargins left="0.78740157480314954" right="0" top="0.39370078740157477" bottom="0.39370078740157477" header="0" footer="0"/>
  <pageSetup paperSize="9" scale="5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6.5" x14ac:dyDescent="0.3"/>
  <cols>
    <col min="1" max="1" width="40.625" customWidth="1"/>
    <col min="3" max="3" width="15.625" customWidth="1"/>
    <col min="4" max="4" width="24.625" hidden="1" customWidth="1"/>
  </cols>
  <sheetData>
    <row r="1" spans="1:4" x14ac:dyDescent="0.3">
      <c r="A1" t="s">
        <v>751</v>
      </c>
      <c r="B1" t="s">
        <v>752</v>
      </c>
      <c r="C1" t="s">
        <v>753</v>
      </c>
      <c r="D1" t="s">
        <v>13</v>
      </c>
    </row>
    <row r="2" spans="1:4" x14ac:dyDescent="0.3">
      <c r="A2" s="1" t="s">
        <v>54</v>
      </c>
      <c r="B2">
        <v>100</v>
      </c>
      <c r="D2" s="1" t="s">
        <v>55</v>
      </c>
    </row>
    <row r="3" spans="1:4" x14ac:dyDescent="0.3">
      <c r="A3" s="1" t="s">
        <v>68</v>
      </c>
      <c r="B3">
        <v>100</v>
      </c>
      <c r="D3" s="1" t="s">
        <v>69</v>
      </c>
    </row>
    <row r="4" spans="1:4" x14ac:dyDescent="0.3">
      <c r="A4" t="s">
        <v>754</v>
      </c>
      <c r="C4">
        <v>0</v>
      </c>
      <c r="D4" s="1" t="s">
        <v>198</v>
      </c>
    </row>
    <row r="5" spans="1:4" x14ac:dyDescent="0.3">
      <c r="A5" t="s">
        <v>755</v>
      </c>
      <c r="C5">
        <v>0</v>
      </c>
      <c r="D5" s="1" t="s">
        <v>201</v>
      </c>
    </row>
    <row r="6" spans="1:4" x14ac:dyDescent="0.3">
      <c r="A6" s="1" t="s">
        <v>206</v>
      </c>
      <c r="B6">
        <v>100</v>
      </c>
      <c r="D6" s="1" t="s">
        <v>207</v>
      </c>
    </row>
    <row r="7" spans="1:4" x14ac:dyDescent="0.3">
      <c r="A7" t="s">
        <v>754</v>
      </c>
      <c r="C7">
        <v>0</v>
      </c>
      <c r="D7" s="1" t="s">
        <v>264</v>
      </c>
    </row>
    <row r="8" spans="1:4" x14ac:dyDescent="0.3">
      <c r="A8" t="s">
        <v>755</v>
      </c>
      <c r="C8">
        <v>0</v>
      </c>
      <c r="D8" s="1" t="s">
        <v>265</v>
      </c>
    </row>
    <row r="9" spans="1:4" x14ac:dyDescent="0.3">
      <c r="A9" s="1" t="s">
        <v>267</v>
      </c>
      <c r="B9">
        <v>100</v>
      </c>
      <c r="D9" s="1" t="s">
        <v>268</v>
      </c>
    </row>
    <row r="10" spans="1:4" x14ac:dyDescent="0.3">
      <c r="A10" t="s">
        <v>754</v>
      </c>
      <c r="C10">
        <v>0</v>
      </c>
      <c r="D10" s="1" t="s">
        <v>292</v>
      </c>
    </row>
    <row r="11" spans="1:4" x14ac:dyDescent="0.3">
      <c r="A11" t="s">
        <v>755</v>
      </c>
      <c r="C11">
        <v>0</v>
      </c>
      <c r="D11" s="1" t="s">
        <v>293</v>
      </c>
    </row>
    <row r="12" spans="1:4" x14ac:dyDescent="0.3">
      <c r="A12" s="1" t="s">
        <v>295</v>
      </c>
      <c r="B12">
        <v>100</v>
      </c>
      <c r="D12" s="1" t="s">
        <v>296</v>
      </c>
    </row>
    <row r="13" spans="1:4" x14ac:dyDescent="0.3">
      <c r="A13" t="s">
        <v>754</v>
      </c>
      <c r="C13">
        <v>0</v>
      </c>
      <c r="D13" s="1" t="s">
        <v>320</v>
      </c>
    </row>
    <row r="14" spans="1:4" x14ac:dyDescent="0.3">
      <c r="A14" t="s">
        <v>755</v>
      </c>
      <c r="C14">
        <v>0</v>
      </c>
      <c r="D14" s="1" t="s">
        <v>321</v>
      </c>
    </row>
    <row r="15" spans="1:4" x14ac:dyDescent="0.3">
      <c r="A15" s="1" t="s">
        <v>323</v>
      </c>
      <c r="B15">
        <v>100</v>
      </c>
      <c r="D15" s="1" t="s">
        <v>324</v>
      </c>
    </row>
    <row r="16" spans="1:4" x14ac:dyDescent="0.3">
      <c r="A16" t="s">
        <v>754</v>
      </c>
      <c r="C16">
        <v>0</v>
      </c>
      <c r="D16" s="1" t="s">
        <v>354</v>
      </c>
    </row>
    <row r="17" spans="1:4" x14ac:dyDescent="0.3">
      <c r="A17" t="s">
        <v>755</v>
      </c>
      <c r="C17">
        <v>0</v>
      </c>
      <c r="D17" s="1" t="s">
        <v>355</v>
      </c>
    </row>
    <row r="18" spans="1:4" x14ac:dyDescent="0.3">
      <c r="A18" s="1" t="s">
        <v>357</v>
      </c>
      <c r="B18">
        <v>100</v>
      </c>
      <c r="D18" s="1" t="s">
        <v>358</v>
      </c>
    </row>
    <row r="19" spans="1:4" x14ac:dyDescent="0.3">
      <c r="A19" t="s">
        <v>754</v>
      </c>
      <c r="C19">
        <v>0</v>
      </c>
      <c r="D19" s="1" t="s">
        <v>382</v>
      </c>
    </row>
    <row r="20" spans="1:4" x14ac:dyDescent="0.3">
      <c r="A20" t="s">
        <v>755</v>
      </c>
      <c r="C20">
        <v>0</v>
      </c>
      <c r="D20" s="1" t="s">
        <v>383</v>
      </c>
    </row>
    <row r="21" spans="1:4" x14ac:dyDescent="0.3">
      <c r="A21" s="1" t="s">
        <v>385</v>
      </c>
      <c r="B21">
        <v>100</v>
      </c>
      <c r="D21" s="1" t="s">
        <v>386</v>
      </c>
    </row>
    <row r="22" spans="1:4" x14ac:dyDescent="0.3">
      <c r="A22" t="s">
        <v>756</v>
      </c>
      <c r="C22">
        <v>0</v>
      </c>
      <c r="D22" s="1" t="s">
        <v>417</v>
      </c>
    </row>
    <row r="23" spans="1:4" x14ac:dyDescent="0.3">
      <c r="A23" s="1" t="s">
        <v>419</v>
      </c>
      <c r="B23">
        <v>100</v>
      </c>
      <c r="D23" s="1" t="s">
        <v>420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"/>
  <sheetViews>
    <sheetView topLeftCell="B1" workbookViewId="0">
      <selection sqref="A1:P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5" width="12.625" customWidth="1"/>
    <col min="6" max="7" width="13.625" customWidth="1"/>
    <col min="8" max="10" width="10.625" customWidth="1"/>
    <col min="11" max="11" width="13.625" customWidth="1"/>
    <col min="12" max="12" width="30.625" customWidth="1"/>
    <col min="13" max="14" width="13.625" customWidth="1"/>
    <col min="15" max="15" width="8.625" customWidth="1"/>
    <col min="16" max="16" width="12.625" customWidth="1"/>
    <col min="17" max="18" width="11.625" hidden="1" customWidth="1"/>
    <col min="19" max="19" width="13.625" hidden="1" customWidth="1"/>
    <col min="20" max="20" width="24.625" hidden="1" customWidth="1"/>
    <col min="21" max="26" width="0" hidden="1" customWidth="1"/>
  </cols>
  <sheetData>
    <row r="1" spans="1:25" ht="30" customHeight="1" x14ac:dyDescent="0.3">
      <c r="A1" s="32" t="s">
        <v>757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25" ht="30" customHeight="1" x14ac:dyDescent="0.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25" ht="30" customHeight="1" x14ac:dyDescent="0.3">
      <c r="A3" s="4" t="s">
        <v>428</v>
      </c>
      <c r="B3" s="4" t="s">
        <v>2</v>
      </c>
      <c r="C3" s="4" t="s">
        <v>3</v>
      </c>
      <c r="D3" s="4" t="s">
        <v>4</v>
      </c>
      <c r="E3" s="4" t="s">
        <v>758</v>
      </c>
      <c r="F3" s="4" t="s">
        <v>759</v>
      </c>
      <c r="G3" s="4" t="s">
        <v>436</v>
      </c>
      <c r="H3" s="4" t="s">
        <v>760</v>
      </c>
      <c r="I3" s="4" t="s">
        <v>761</v>
      </c>
      <c r="J3" s="4" t="s">
        <v>762</v>
      </c>
      <c r="K3" s="4" t="s">
        <v>763</v>
      </c>
      <c r="L3" s="4" t="s">
        <v>764</v>
      </c>
      <c r="M3" s="4" t="s">
        <v>765</v>
      </c>
      <c r="N3" s="4" t="s">
        <v>766</v>
      </c>
      <c r="O3" s="4" t="s">
        <v>433</v>
      </c>
      <c r="P3" s="4" t="s">
        <v>767</v>
      </c>
      <c r="Q3" s="1" t="s">
        <v>52</v>
      </c>
      <c r="R3" s="1" t="s">
        <v>52</v>
      </c>
      <c r="S3" s="1" t="s">
        <v>52</v>
      </c>
      <c r="T3" s="1" t="s">
        <v>832</v>
      </c>
      <c r="V3" s="1" t="s">
        <v>194</v>
      </c>
      <c r="W3" s="1" t="s">
        <v>195</v>
      </c>
      <c r="X3" s="1" t="s">
        <v>199</v>
      </c>
      <c r="Y3" s="1" t="s">
        <v>522</v>
      </c>
    </row>
    <row r="4" spans="1:25" ht="30" customHeight="1" x14ac:dyDescent="0.3">
      <c r="A4" s="46" t="s">
        <v>833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25" ht="30" customHeight="1" x14ac:dyDescent="0.3">
      <c r="A5" s="24" t="s">
        <v>450</v>
      </c>
      <c r="B5" s="24" t="s">
        <v>448</v>
      </c>
      <c r="C5" s="24" t="s">
        <v>449</v>
      </c>
      <c r="D5" s="24" t="s">
        <v>398</v>
      </c>
      <c r="E5" s="24" t="s">
        <v>834</v>
      </c>
      <c r="F5" s="25">
        <v>1</v>
      </c>
      <c r="G5" s="25">
        <v>5</v>
      </c>
      <c r="H5" s="25"/>
      <c r="I5" s="25"/>
      <c r="J5" s="25"/>
      <c r="K5" s="25">
        <v>1.05</v>
      </c>
      <c r="L5" s="24" t="s">
        <v>194</v>
      </c>
      <c r="M5" s="25">
        <f>0.027*(H5+100)/100*(I5+100)/100*(J5+100)/100</f>
        <v>2.7000000000000003E-2</v>
      </c>
      <c r="N5" s="25">
        <f>F5*M5</f>
        <v>2.7000000000000003E-2</v>
      </c>
      <c r="O5" s="24" t="s">
        <v>728</v>
      </c>
      <c r="P5" s="24" t="s">
        <v>835</v>
      </c>
      <c r="Q5" s="1" t="s">
        <v>125</v>
      </c>
      <c r="R5" s="1" t="s">
        <v>197</v>
      </c>
      <c r="S5">
        <v>2.7E-2</v>
      </c>
      <c r="T5" s="1" t="s">
        <v>451</v>
      </c>
      <c r="V5">
        <f>N5</f>
        <v>2.7000000000000003E-2</v>
      </c>
    </row>
    <row r="6" spans="1:25" ht="30" customHeight="1" x14ac:dyDescent="0.3">
      <c r="A6" s="24" t="s">
        <v>52</v>
      </c>
      <c r="B6" s="24" t="s">
        <v>52</v>
      </c>
      <c r="C6" s="24" t="s">
        <v>52</v>
      </c>
      <c r="D6" s="24" t="s">
        <v>52</v>
      </c>
      <c r="E6" s="24" t="s">
        <v>52</v>
      </c>
      <c r="F6" s="25"/>
      <c r="G6" s="25"/>
      <c r="H6" s="25"/>
      <c r="I6" s="25"/>
      <c r="J6" s="25"/>
      <c r="K6" s="25"/>
      <c r="L6" s="24" t="s">
        <v>199</v>
      </c>
      <c r="M6" s="25">
        <f>0.034*(H5+100)/100*(I5+100)/100*(J5+100)/100</f>
        <v>3.4000000000000002E-2</v>
      </c>
      <c r="N6" s="25">
        <f>F5*M6</f>
        <v>3.4000000000000002E-2</v>
      </c>
      <c r="O6" s="24" t="s">
        <v>735</v>
      </c>
      <c r="P6" s="24" t="s">
        <v>836</v>
      </c>
      <c r="Q6" s="1" t="s">
        <v>125</v>
      </c>
      <c r="R6" s="1" t="s">
        <v>200</v>
      </c>
      <c r="S6">
        <v>3.4000000000000002E-2</v>
      </c>
      <c r="T6" s="1" t="s">
        <v>451</v>
      </c>
      <c r="X6">
        <f>N6</f>
        <v>3.4000000000000002E-2</v>
      </c>
    </row>
    <row r="7" spans="1:25" ht="30" customHeight="1" x14ac:dyDescent="0.3">
      <c r="A7" s="24" t="s">
        <v>197</v>
      </c>
      <c r="B7" s="24" t="s">
        <v>194</v>
      </c>
      <c r="C7" s="24" t="s">
        <v>195</v>
      </c>
      <c r="D7" s="24" t="s">
        <v>196</v>
      </c>
      <c r="E7" s="24" t="s">
        <v>52</v>
      </c>
      <c r="F7" s="25">
        <f>SUM(V5:V6)</f>
        <v>2.7000000000000003E-2</v>
      </c>
      <c r="G7" s="25"/>
      <c r="H7" s="25"/>
      <c r="I7" s="25"/>
      <c r="J7" s="25"/>
      <c r="K7" s="25">
        <f>ROUND(F7*공량설정_일위대가!B2/100, 공량설정_일위대가!C4)</f>
        <v>2.7E-2</v>
      </c>
      <c r="L7" s="24" t="s">
        <v>52</v>
      </c>
      <c r="M7" s="25"/>
      <c r="N7" s="25"/>
      <c r="O7" s="25" t="s">
        <v>728</v>
      </c>
      <c r="P7" s="24" t="s">
        <v>52</v>
      </c>
      <c r="Q7" s="1" t="s">
        <v>125</v>
      </c>
      <c r="R7" s="1" t="s">
        <v>52</v>
      </c>
      <c r="T7" s="1" t="s">
        <v>454</v>
      </c>
    </row>
    <row r="8" spans="1:25" ht="30" customHeight="1" x14ac:dyDescent="0.3">
      <c r="A8" s="24" t="s">
        <v>200</v>
      </c>
      <c r="B8" s="24" t="s">
        <v>199</v>
      </c>
      <c r="C8" s="24" t="s">
        <v>195</v>
      </c>
      <c r="D8" s="24" t="s">
        <v>196</v>
      </c>
      <c r="E8" s="24" t="s">
        <v>52</v>
      </c>
      <c r="F8" s="25">
        <f>SUM(X5:X6)</f>
        <v>3.4000000000000002E-2</v>
      </c>
      <c r="G8" s="25"/>
      <c r="H8" s="25"/>
      <c r="I8" s="25"/>
      <c r="J8" s="25"/>
      <c r="K8" s="25">
        <f>ROUND(F8*공량설정_일위대가!B2/100, 공량설정_일위대가!C3)</f>
        <v>3.4000000000000002E-2</v>
      </c>
      <c r="L8" s="24" t="s">
        <v>52</v>
      </c>
      <c r="M8" s="25"/>
      <c r="N8" s="25"/>
      <c r="O8" s="25" t="s">
        <v>735</v>
      </c>
      <c r="P8" s="24" t="s">
        <v>52</v>
      </c>
      <c r="Q8" s="1" t="s">
        <v>125</v>
      </c>
      <c r="R8" s="1" t="s">
        <v>52</v>
      </c>
      <c r="T8" s="1" t="s">
        <v>453</v>
      </c>
    </row>
    <row r="9" spans="1:25" ht="30" customHeight="1" x14ac:dyDescent="0.3">
      <c r="A9" s="46" t="s">
        <v>837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25" ht="30" customHeight="1" x14ac:dyDescent="0.3">
      <c r="A10" s="24" t="s">
        <v>460</v>
      </c>
      <c r="B10" s="24" t="s">
        <v>230</v>
      </c>
      <c r="C10" s="24" t="s">
        <v>459</v>
      </c>
      <c r="D10" s="24" t="s">
        <v>92</v>
      </c>
      <c r="E10" s="24" t="s">
        <v>781</v>
      </c>
      <c r="F10" s="25">
        <v>1</v>
      </c>
      <c r="G10" s="25">
        <v>0</v>
      </c>
      <c r="H10" s="25"/>
      <c r="I10" s="25"/>
      <c r="J10" s="25"/>
      <c r="K10" s="25">
        <v>1</v>
      </c>
      <c r="L10" s="24" t="s">
        <v>199</v>
      </c>
      <c r="M10" s="25">
        <f>0.074*(H10+100)/100*(I10+100)/100*(J10+100)/100</f>
        <v>7.3999999999999996E-2</v>
      </c>
      <c r="N10" s="25">
        <f>F10*M10</f>
        <v>7.3999999999999996E-2</v>
      </c>
      <c r="O10" s="24" t="s">
        <v>735</v>
      </c>
      <c r="P10" s="24" t="s">
        <v>838</v>
      </c>
      <c r="Q10" s="1" t="s">
        <v>130</v>
      </c>
      <c r="R10" s="1" t="s">
        <v>200</v>
      </c>
      <c r="S10">
        <v>7.3999999999999996E-2</v>
      </c>
      <c r="T10" s="1" t="s">
        <v>461</v>
      </c>
      <c r="X10">
        <f>N10</f>
        <v>7.3999999999999996E-2</v>
      </c>
    </row>
    <row r="11" spans="1:25" ht="30" customHeight="1" x14ac:dyDescent="0.3">
      <c r="A11" s="24" t="s">
        <v>200</v>
      </c>
      <c r="B11" s="24" t="s">
        <v>199</v>
      </c>
      <c r="C11" s="24" t="s">
        <v>195</v>
      </c>
      <c r="D11" s="24" t="s">
        <v>196</v>
      </c>
      <c r="E11" s="24" t="s">
        <v>52</v>
      </c>
      <c r="F11" s="25">
        <f>SUM(X10:X10)</f>
        <v>7.3999999999999996E-2</v>
      </c>
      <c r="G11" s="25"/>
      <c r="H11" s="25"/>
      <c r="I11" s="25"/>
      <c r="J11" s="25"/>
      <c r="K11" s="25">
        <f>ROUND(F11*공량설정_일위대가!B5/100, 공량설정_일위대가!C6)</f>
        <v>7.3999999999999996E-2</v>
      </c>
      <c r="L11" s="24" t="s">
        <v>52</v>
      </c>
      <c r="M11" s="25"/>
      <c r="N11" s="25"/>
      <c r="O11" s="25" t="s">
        <v>735</v>
      </c>
      <c r="P11" s="24" t="s">
        <v>52</v>
      </c>
      <c r="Q11" s="1" t="s">
        <v>130</v>
      </c>
      <c r="R11" s="1" t="s">
        <v>52</v>
      </c>
      <c r="T11" s="1" t="s">
        <v>462</v>
      </c>
    </row>
    <row r="12" spans="1:25" ht="30" customHeight="1" x14ac:dyDescent="0.3">
      <c r="A12" s="46" t="s">
        <v>839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25" ht="30" customHeight="1" x14ac:dyDescent="0.3">
      <c r="A13" s="24" t="s">
        <v>508</v>
      </c>
      <c r="B13" s="24" t="s">
        <v>506</v>
      </c>
      <c r="C13" s="24" t="s">
        <v>507</v>
      </c>
      <c r="D13" s="24" t="s">
        <v>398</v>
      </c>
      <c r="E13" s="24" t="s">
        <v>840</v>
      </c>
      <c r="F13" s="25">
        <v>1</v>
      </c>
      <c r="G13" s="25">
        <v>0</v>
      </c>
      <c r="H13" s="25"/>
      <c r="I13" s="25"/>
      <c r="J13" s="25"/>
      <c r="K13" s="25">
        <v>1.05</v>
      </c>
      <c r="L13" s="24" t="s">
        <v>194</v>
      </c>
      <c r="M13" s="25">
        <f>0.002*(H13+100)/100*(I13+100)/100*(J13+100)/100</f>
        <v>2E-3</v>
      </c>
      <c r="N13" s="25">
        <f>F13*M13</f>
        <v>2E-3</v>
      </c>
      <c r="O13" s="24" t="s">
        <v>728</v>
      </c>
      <c r="P13" s="24" t="s">
        <v>841</v>
      </c>
      <c r="Q13" s="1" t="s">
        <v>154</v>
      </c>
      <c r="R13" s="1" t="s">
        <v>197</v>
      </c>
      <c r="S13">
        <v>2E-3</v>
      </c>
      <c r="T13" s="1" t="s">
        <v>509</v>
      </c>
      <c r="V13">
        <f>N13</f>
        <v>2E-3</v>
      </c>
    </row>
    <row r="14" spans="1:25" ht="30" customHeight="1" x14ac:dyDescent="0.3">
      <c r="A14" s="24" t="s">
        <v>52</v>
      </c>
      <c r="B14" s="24" t="s">
        <v>52</v>
      </c>
      <c r="C14" s="24" t="s">
        <v>52</v>
      </c>
      <c r="D14" s="24" t="s">
        <v>52</v>
      </c>
      <c r="E14" s="24" t="s">
        <v>52</v>
      </c>
      <c r="F14" s="25"/>
      <c r="G14" s="25"/>
      <c r="H14" s="25"/>
      <c r="I14" s="25"/>
      <c r="J14" s="25"/>
      <c r="K14" s="25"/>
      <c r="L14" s="24" t="s">
        <v>522</v>
      </c>
      <c r="M14" s="25">
        <f>0.031*(H13+100)/100*(I13+100)/100*(J13+100)/100</f>
        <v>3.1E-2</v>
      </c>
      <c r="N14" s="25">
        <f>F13*M14</f>
        <v>3.1E-2</v>
      </c>
      <c r="O14" s="24" t="s">
        <v>736</v>
      </c>
      <c r="P14" s="24" t="s">
        <v>842</v>
      </c>
      <c r="Q14" s="1" t="s">
        <v>154</v>
      </c>
      <c r="R14" s="1" t="s">
        <v>523</v>
      </c>
      <c r="S14">
        <v>3.1E-2</v>
      </c>
      <c r="T14" s="1" t="s">
        <v>509</v>
      </c>
      <c r="Y14">
        <f>N14</f>
        <v>3.1E-2</v>
      </c>
    </row>
    <row r="15" spans="1:25" ht="30" customHeight="1" x14ac:dyDescent="0.3">
      <c r="A15" s="24" t="s">
        <v>197</v>
      </c>
      <c r="B15" s="24" t="s">
        <v>194</v>
      </c>
      <c r="C15" s="24" t="s">
        <v>195</v>
      </c>
      <c r="D15" s="24" t="s">
        <v>196</v>
      </c>
      <c r="E15" s="24" t="s">
        <v>52</v>
      </c>
      <c r="F15" s="25">
        <f>SUM(V13:V14)</f>
        <v>2E-3</v>
      </c>
      <c r="G15" s="25"/>
      <c r="H15" s="25"/>
      <c r="I15" s="25"/>
      <c r="J15" s="25"/>
      <c r="K15" s="25">
        <f>ROUND(F15*공량설정_일위대가!B13/100, 공량설정_일위대가!C15)</f>
        <v>2E-3</v>
      </c>
      <c r="L15" s="24" t="s">
        <v>52</v>
      </c>
      <c r="M15" s="25"/>
      <c r="N15" s="25"/>
      <c r="O15" s="25" t="s">
        <v>728</v>
      </c>
      <c r="P15" s="24" t="s">
        <v>52</v>
      </c>
      <c r="Q15" s="1" t="s">
        <v>154</v>
      </c>
      <c r="R15" s="1" t="s">
        <v>52</v>
      </c>
      <c r="T15" s="1" t="s">
        <v>525</v>
      </c>
    </row>
    <row r="16" spans="1:25" ht="30" customHeight="1" x14ac:dyDescent="0.3">
      <c r="A16" s="24" t="s">
        <v>523</v>
      </c>
      <c r="B16" s="24" t="s">
        <v>522</v>
      </c>
      <c r="C16" s="24" t="s">
        <v>195</v>
      </c>
      <c r="D16" s="24" t="s">
        <v>196</v>
      </c>
      <c r="E16" s="24" t="s">
        <v>52</v>
      </c>
      <c r="F16" s="25">
        <f>SUM(Y13:Y14)</f>
        <v>3.1E-2</v>
      </c>
      <c r="G16" s="25"/>
      <c r="H16" s="25"/>
      <c r="I16" s="25"/>
      <c r="J16" s="25"/>
      <c r="K16" s="25">
        <f>ROUND(F16*공량설정_일위대가!B13/100, 공량설정_일위대가!C14)</f>
        <v>3.1E-2</v>
      </c>
      <c r="L16" s="24" t="s">
        <v>52</v>
      </c>
      <c r="M16" s="25"/>
      <c r="N16" s="25"/>
      <c r="O16" s="25" t="s">
        <v>736</v>
      </c>
      <c r="P16" s="24" t="s">
        <v>52</v>
      </c>
      <c r="Q16" s="1" t="s">
        <v>154</v>
      </c>
      <c r="R16" s="1" t="s">
        <v>52</v>
      </c>
      <c r="T16" s="1" t="s">
        <v>524</v>
      </c>
    </row>
    <row r="17" spans="1:25" ht="30" customHeight="1" x14ac:dyDescent="0.3">
      <c r="A17" s="46" t="s">
        <v>843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1:25" ht="30" customHeight="1" x14ac:dyDescent="0.3">
      <c r="A18" s="24" t="s">
        <v>529</v>
      </c>
      <c r="B18" s="24" t="s">
        <v>506</v>
      </c>
      <c r="C18" s="24" t="s">
        <v>528</v>
      </c>
      <c r="D18" s="24" t="s">
        <v>398</v>
      </c>
      <c r="E18" s="24" t="s">
        <v>840</v>
      </c>
      <c r="F18" s="25">
        <v>1</v>
      </c>
      <c r="G18" s="25">
        <v>0</v>
      </c>
      <c r="H18" s="25"/>
      <c r="I18" s="25"/>
      <c r="J18" s="25"/>
      <c r="K18" s="25">
        <v>1.05</v>
      </c>
      <c r="L18" s="24" t="s">
        <v>194</v>
      </c>
      <c r="M18" s="25">
        <f>0.003*(H18+100)/100*(I18+100)/100*(J18+100)/100</f>
        <v>3.0000000000000001E-3</v>
      </c>
      <c r="N18" s="25">
        <f>F18*M18</f>
        <v>3.0000000000000001E-3</v>
      </c>
      <c r="O18" s="24" t="s">
        <v>728</v>
      </c>
      <c r="P18" s="24" t="s">
        <v>844</v>
      </c>
      <c r="Q18" s="1" t="s">
        <v>158</v>
      </c>
      <c r="R18" s="1" t="s">
        <v>197</v>
      </c>
      <c r="S18">
        <v>3.0000000000000001E-3</v>
      </c>
      <c r="T18" s="1" t="s">
        <v>530</v>
      </c>
      <c r="V18">
        <f>N18</f>
        <v>3.0000000000000001E-3</v>
      </c>
    </row>
    <row r="19" spans="1:25" ht="30" customHeight="1" x14ac:dyDescent="0.3">
      <c r="A19" s="24" t="s">
        <v>52</v>
      </c>
      <c r="B19" s="24" t="s">
        <v>52</v>
      </c>
      <c r="C19" s="24" t="s">
        <v>52</v>
      </c>
      <c r="D19" s="24" t="s">
        <v>52</v>
      </c>
      <c r="E19" s="24" t="s">
        <v>52</v>
      </c>
      <c r="F19" s="25"/>
      <c r="G19" s="25"/>
      <c r="H19" s="25"/>
      <c r="I19" s="25"/>
      <c r="J19" s="25"/>
      <c r="K19" s="25"/>
      <c r="L19" s="24" t="s">
        <v>522</v>
      </c>
      <c r="M19" s="25">
        <f>0.036*(H18+100)/100*(I18+100)/100*(J18+100)/100</f>
        <v>3.5999999999999997E-2</v>
      </c>
      <c r="N19" s="25">
        <f>F18*M19</f>
        <v>3.5999999999999997E-2</v>
      </c>
      <c r="O19" s="24" t="s">
        <v>736</v>
      </c>
      <c r="P19" s="24" t="s">
        <v>845</v>
      </c>
      <c r="Q19" s="1" t="s">
        <v>158</v>
      </c>
      <c r="R19" s="1" t="s">
        <v>523</v>
      </c>
      <c r="S19">
        <v>3.5999999999999997E-2</v>
      </c>
      <c r="T19" s="1" t="s">
        <v>530</v>
      </c>
      <c r="Y19">
        <f>N19</f>
        <v>3.5999999999999997E-2</v>
      </c>
    </row>
    <row r="20" spans="1:25" ht="30" customHeight="1" x14ac:dyDescent="0.3">
      <c r="A20" s="24" t="s">
        <v>197</v>
      </c>
      <c r="B20" s="24" t="s">
        <v>194</v>
      </c>
      <c r="C20" s="24" t="s">
        <v>195</v>
      </c>
      <c r="D20" s="24" t="s">
        <v>196</v>
      </c>
      <c r="E20" s="24" t="s">
        <v>52</v>
      </c>
      <c r="F20" s="25">
        <f>SUM(V18:V19)</f>
        <v>3.0000000000000001E-3</v>
      </c>
      <c r="G20" s="25"/>
      <c r="H20" s="25"/>
      <c r="I20" s="25"/>
      <c r="J20" s="25"/>
      <c r="K20" s="25">
        <f>ROUND(F20*공량설정_일위대가!B16/100, 공량설정_일위대가!C18)</f>
        <v>3.0000000000000001E-3</v>
      </c>
      <c r="L20" s="24" t="s">
        <v>52</v>
      </c>
      <c r="M20" s="25"/>
      <c r="N20" s="25"/>
      <c r="O20" s="25" t="s">
        <v>728</v>
      </c>
      <c r="P20" s="24" t="s">
        <v>52</v>
      </c>
      <c r="Q20" s="1" t="s">
        <v>158</v>
      </c>
      <c r="R20" s="1" t="s">
        <v>52</v>
      </c>
      <c r="T20" s="1" t="s">
        <v>535</v>
      </c>
    </row>
    <row r="21" spans="1:25" ht="30" customHeight="1" x14ac:dyDescent="0.3">
      <c r="A21" s="24" t="s">
        <v>523</v>
      </c>
      <c r="B21" s="24" t="s">
        <v>522</v>
      </c>
      <c r="C21" s="24" t="s">
        <v>195</v>
      </c>
      <c r="D21" s="24" t="s">
        <v>196</v>
      </c>
      <c r="E21" s="24" t="s">
        <v>52</v>
      </c>
      <c r="F21" s="25">
        <f>SUM(Y18:Y19)</f>
        <v>3.5999999999999997E-2</v>
      </c>
      <c r="G21" s="25"/>
      <c r="H21" s="25"/>
      <c r="I21" s="25"/>
      <c r="J21" s="25"/>
      <c r="K21" s="25">
        <f>ROUND(F21*공량설정_일위대가!B16/100, 공량설정_일위대가!C17)</f>
        <v>3.5999999999999997E-2</v>
      </c>
      <c r="L21" s="24" t="s">
        <v>52</v>
      </c>
      <c r="M21" s="25"/>
      <c r="N21" s="25"/>
      <c r="O21" s="25" t="s">
        <v>736</v>
      </c>
      <c r="P21" s="24" t="s">
        <v>52</v>
      </c>
      <c r="Q21" s="1" t="s">
        <v>158</v>
      </c>
      <c r="R21" s="1" t="s">
        <v>52</v>
      </c>
      <c r="T21" s="1" t="s">
        <v>534</v>
      </c>
    </row>
    <row r="22" spans="1:25" ht="30" customHeight="1" x14ac:dyDescent="0.3">
      <c r="A22" s="46" t="s">
        <v>846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</row>
    <row r="23" spans="1:25" ht="30" customHeight="1" x14ac:dyDescent="0.3">
      <c r="A23" s="24" t="s">
        <v>539</v>
      </c>
      <c r="B23" s="24" t="s">
        <v>506</v>
      </c>
      <c r="C23" s="24" t="s">
        <v>538</v>
      </c>
      <c r="D23" s="24" t="s">
        <v>398</v>
      </c>
      <c r="E23" s="24" t="s">
        <v>840</v>
      </c>
      <c r="F23" s="25">
        <v>1</v>
      </c>
      <c r="G23" s="25">
        <v>0</v>
      </c>
      <c r="H23" s="25"/>
      <c r="I23" s="25"/>
      <c r="J23" s="25"/>
      <c r="K23" s="25">
        <v>1.05</v>
      </c>
      <c r="L23" s="24" t="s">
        <v>194</v>
      </c>
      <c r="M23" s="25">
        <f>0.003*(H23+100)/100*(I23+100)/100*(J23+100)/100</f>
        <v>3.0000000000000001E-3</v>
      </c>
      <c r="N23" s="25">
        <f>F23*M23</f>
        <v>3.0000000000000001E-3</v>
      </c>
      <c r="O23" s="24" t="s">
        <v>728</v>
      </c>
      <c r="P23" s="24" t="s">
        <v>844</v>
      </c>
      <c r="Q23" s="1" t="s">
        <v>242</v>
      </c>
      <c r="R23" s="1" t="s">
        <v>197</v>
      </c>
      <c r="S23">
        <v>3.0000000000000001E-3</v>
      </c>
      <c r="T23" s="1" t="s">
        <v>540</v>
      </c>
      <c r="V23">
        <f>N23</f>
        <v>3.0000000000000001E-3</v>
      </c>
    </row>
    <row r="24" spans="1:25" ht="30" customHeight="1" x14ac:dyDescent="0.3">
      <c r="A24" s="24" t="s">
        <v>52</v>
      </c>
      <c r="B24" s="24" t="s">
        <v>52</v>
      </c>
      <c r="C24" s="24" t="s">
        <v>52</v>
      </c>
      <c r="D24" s="24" t="s">
        <v>52</v>
      </c>
      <c r="E24" s="24" t="s">
        <v>52</v>
      </c>
      <c r="F24" s="25"/>
      <c r="G24" s="25"/>
      <c r="H24" s="25"/>
      <c r="I24" s="25"/>
      <c r="J24" s="25"/>
      <c r="K24" s="25"/>
      <c r="L24" s="24" t="s">
        <v>522</v>
      </c>
      <c r="M24" s="25">
        <f>0.042*(H23+100)/100*(I23+100)/100*(J23+100)/100</f>
        <v>4.2000000000000003E-2</v>
      </c>
      <c r="N24" s="25">
        <f>F23*M24</f>
        <v>4.2000000000000003E-2</v>
      </c>
      <c r="O24" s="24" t="s">
        <v>736</v>
      </c>
      <c r="P24" s="24" t="s">
        <v>847</v>
      </c>
      <c r="Q24" s="1" t="s">
        <v>242</v>
      </c>
      <c r="R24" s="1" t="s">
        <v>523</v>
      </c>
      <c r="S24">
        <v>4.2000000000000003E-2</v>
      </c>
      <c r="T24" s="1" t="s">
        <v>540</v>
      </c>
      <c r="Y24">
        <f>N24</f>
        <v>4.2000000000000003E-2</v>
      </c>
    </row>
    <row r="25" spans="1:25" ht="30" customHeight="1" x14ac:dyDescent="0.3">
      <c r="A25" s="24" t="s">
        <v>197</v>
      </c>
      <c r="B25" s="24" t="s">
        <v>194</v>
      </c>
      <c r="C25" s="24" t="s">
        <v>195</v>
      </c>
      <c r="D25" s="24" t="s">
        <v>196</v>
      </c>
      <c r="E25" s="24" t="s">
        <v>52</v>
      </c>
      <c r="F25" s="25">
        <f>SUM(V23:V24)</f>
        <v>3.0000000000000001E-3</v>
      </c>
      <c r="G25" s="25"/>
      <c r="H25" s="25"/>
      <c r="I25" s="25"/>
      <c r="J25" s="25"/>
      <c r="K25" s="25">
        <f>ROUND(F25*공량설정_일위대가!B19/100, 공량설정_일위대가!C21)</f>
        <v>3.0000000000000001E-3</v>
      </c>
      <c r="L25" s="24" t="s">
        <v>52</v>
      </c>
      <c r="M25" s="25"/>
      <c r="N25" s="25"/>
      <c r="O25" s="25" t="s">
        <v>728</v>
      </c>
      <c r="P25" s="24" t="s">
        <v>52</v>
      </c>
      <c r="Q25" s="1" t="s">
        <v>242</v>
      </c>
      <c r="R25" s="1" t="s">
        <v>52</v>
      </c>
      <c r="T25" s="1" t="s">
        <v>545</v>
      </c>
    </row>
    <row r="26" spans="1:25" ht="30" customHeight="1" x14ac:dyDescent="0.3">
      <c r="A26" s="24" t="s">
        <v>523</v>
      </c>
      <c r="B26" s="24" t="s">
        <v>522</v>
      </c>
      <c r="C26" s="24" t="s">
        <v>195</v>
      </c>
      <c r="D26" s="24" t="s">
        <v>196</v>
      </c>
      <c r="E26" s="24" t="s">
        <v>52</v>
      </c>
      <c r="F26" s="25">
        <f>SUM(Y23:Y24)</f>
        <v>4.2000000000000003E-2</v>
      </c>
      <c r="G26" s="25"/>
      <c r="H26" s="25"/>
      <c r="I26" s="25"/>
      <c r="J26" s="25"/>
      <c r="K26" s="25">
        <f>ROUND(F26*공량설정_일위대가!B19/100, 공량설정_일위대가!C20)</f>
        <v>4.2000000000000003E-2</v>
      </c>
      <c r="L26" s="24" t="s">
        <v>52</v>
      </c>
      <c r="M26" s="25"/>
      <c r="N26" s="25"/>
      <c r="O26" s="25" t="s">
        <v>736</v>
      </c>
      <c r="P26" s="24" t="s">
        <v>52</v>
      </c>
      <c r="Q26" s="1" t="s">
        <v>242</v>
      </c>
      <c r="R26" s="1" t="s">
        <v>52</v>
      </c>
      <c r="T26" s="1" t="s">
        <v>544</v>
      </c>
    </row>
  </sheetData>
  <mergeCells count="7">
    <mergeCell ref="A22:P22"/>
    <mergeCell ref="A1:P1"/>
    <mergeCell ref="A2:P2"/>
    <mergeCell ref="A4:P4"/>
    <mergeCell ref="A9:P9"/>
    <mergeCell ref="A12:P12"/>
    <mergeCell ref="A17:P17"/>
  </mergeCells>
  <phoneticPr fontId="1" type="noConversion"/>
  <pageMargins left="0.78740157480314954" right="0" top="0.39370078740157477" bottom="0.39370078740157477" header="0" footer="0"/>
  <pageSetup paperSize="9" scale="5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6.5" x14ac:dyDescent="0.3"/>
  <cols>
    <col min="1" max="1" width="60.625" customWidth="1"/>
    <col min="3" max="3" width="15.625" customWidth="1"/>
    <col min="4" max="4" width="24.625" hidden="1" customWidth="1"/>
  </cols>
  <sheetData>
    <row r="1" spans="1:4" x14ac:dyDescent="0.3">
      <c r="A1" t="s">
        <v>439</v>
      </c>
      <c r="B1" t="s">
        <v>752</v>
      </c>
      <c r="C1" t="s">
        <v>753</v>
      </c>
      <c r="D1" t="s">
        <v>811</v>
      </c>
    </row>
    <row r="2" spans="1:4" x14ac:dyDescent="0.3">
      <c r="A2" s="1" t="s">
        <v>812</v>
      </c>
      <c r="B2">
        <v>100</v>
      </c>
      <c r="D2" s="1" t="s">
        <v>125</v>
      </c>
    </row>
    <row r="3" spans="1:4" x14ac:dyDescent="0.3">
      <c r="A3" t="s">
        <v>755</v>
      </c>
      <c r="C3">
        <v>3</v>
      </c>
      <c r="D3" s="1" t="s">
        <v>453</v>
      </c>
    </row>
    <row r="4" spans="1:4" x14ac:dyDescent="0.3">
      <c r="A4" t="s">
        <v>754</v>
      </c>
      <c r="C4">
        <v>3</v>
      </c>
      <c r="D4" s="1" t="s">
        <v>454</v>
      </c>
    </row>
    <row r="5" spans="1:4" x14ac:dyDescent="0.3">
      <c r="A5" s="1" t="s">
        <v>813</v>
      </c>
      <c r="B5">
        <v>100</v>
      </c>
      <c r="D5" s="1" t="s">
        <v>130</v>
      </c>
    </row>
    <row r="6" spans="1:4" x14ac:dyDescent="0.3">
      <c r="A6" t="s">
        <v>755</v>
      </c>
      <c r="C6">
        <v>3</v>
      </c>
      <c r="D6" s="1" t="s">
        <v>462</v>
      </c>
    </row>
    <row r="7" spans="1:4" x14ac:dyDescent="0.3">
      <c r="A7" s="1" t="s">
        <v>814</v>
      </c>
      <c r="B7">
        <v>100</v>
      </c>
      <c r="D7" s="1" t="s">
        <v>135</v>
      </c>
    </row>
    <row r="8" spans="1:4" x14ac:dyDescent="0.3">
      <c r="A8" s="1" t="s">
        <v>815</v>
      </c>
      <c r="B8">
        <v>100</v>
      </c>
      <c r="D8" s="1" t="s">
        <v>138</v>
      </c>
    </row>
    <row r="9" spans="1:4" x14ac:dyDescent="0.3">
      <c r="A9" s="1" t="s">
        <v>816</v>
      </c>
      <c r="B9">
        <v>100</v>
      </c>
      <c r="D9" s="1" t="s">
        <v>144</v>
      </c>
    </row>
    <row r="10" spans="1:4" x14ac:dyDescent="0.3">
      <c r="A10" s="1" t="s">
        <v>817</v>
      </c>
      <c r="B10">
        <v>100</v>
      </c>
      <c r="D10" s="1" t="s">
        <v>149</v>
      </c>
    </row>
    <row r="11" spans="1:4" x14ac:dyDescent="0.3">
      <c r="A11" t="s">
        <v>818</v>
      </c>
      <c r="C11">
        <v>3</v>
      </c>
      <c r="D11" s="1" t="s">
        <v>502</v>
      </c>
    </row>
    <row r="12" spans="1:4" x14ac:dyDescent="0.3">
      <c r="A12" t="s">
        <v>754</v>
      </c>
      <c r="C12">
        <v>3</v>
      </c>
      <c r="D12" s="1" t="s">
        <v>503</v>
      </c>
    </row>
    <row r="13" spans="1:4" x14ac:dyDescent="0.3">
      <c r="A13" s="1" t="s">
        <v>819</v>
      </c>
      <c r="B13">
        <v>100</v>
      </c>
      <c r="D13" s="1" t="s">
        <v>154</v>
      </c>
    </row>
    <row r="14" spans="1:4" x14ac:dyDescent="0.3">
      <c r="A14" t="s">
        <v>820</v>
      </c>
      <c r="C14">
        <v>3</v>
      </c>
      <c r="D14" s="1" t="s">
        <v>524</v>
      </c>
    </row>
    <row r="15" spans="1:4" x14ac:dyDescent="0.3">
      <c r="A15" t="s">
        <v>754</v>
      </c>
      <c r="C15">
        <v>3</v>
      </c>
      <c r="D15" s="1" t="s">
        <v>525</v>
      </c>
    </row>
    <row r="16" spans="1:4" x14ac:dyDescent="0.3">
      <c r="A16" s="1" t="s">
        <v>821</v>
      </c>
      <c r="B16">
        <v>100</v>
      </c>
      <c r="D16" s="1" t="s">
        <v>158</v>
      </c>
    </row>
    <row r="17" spans="1:4" x14ac:dyDescent="0.3">
      <c r="A17" t="s">
        <v>820</v>
      </c>
      <c r="C17">
        <v>3</v>
      </c>
      <c r="D17" s="1" t="s">
        <v>534</v>
      </c>
    </row>
    <row r="18" spans="1:4" x14ac:dyDescent="0.3">
      <c r="A18" t="s">
        <v>754</v>
      </c>
      <c r="C18">
        <v>3</v>
      </c>
      <c r="D18" s="1" t="s">
        <v>535</v>
      </c>
    </row>
    <row r="19" spans="1:4" x14ac:dyDescent="0.3">
      <c r="A19" s="1" t="s">
        <v>822</v>
      </c>
      <c r="B19">
        <v>100</v>
      </c>
      <c r="D19" s="1" t="s">
        <v>242</v>
      </c>
    </row>
    <row r="20" spans="1:4" x14ac:dyDescent="0.3">
      <c r="A20" t="s">
        <v>820</v>
      </c>
      <c r="C20">
        <v>3</v>
      </c>
      <c r="D20" s="1" t="s">
        <v>544</v>
      </c>
    </row>
    <row r="21" spans="1:4" x14ac:dyDescent="0.3">
      <c r="A21" t="s">
        <v>754</v>
      </c>
      <c r="C21">
        <v>3</v>
      </c>
      <c r="D21" s="1" t="s">
        <v>545</v>
      </c>
    </row>
    <row r="22" spans="1:4" x14ac:dyDescent="0.3">
      <c r="A22" s="1" t="s">
        <v>823</v>
      </c>
      <c r="B22">
        <v>100</v>
      </c>
      <c r="D22" s="1" t="s">
        <v>425</v>
      </c>
    </row>
    <row r="23" spans="1:4" x14ac:dyDescent="0.3">
      <c r="A23" t="s">
        <v>824</v>
      </c>
      <c r="C23">
        <v>1</v>
      </c>
      <c r="D23" s="1" t="s">
        <v>562</v>
      </c>
    </row>
    <row r="24" spans="1:4" x14ac:dyDescent="0.3">
      <c r="A24" t="s">
        <v>754</v>
      </c>
      <c r="C24">
        <v>1</v>
      </c>
      <c r="D24" s="1" t="s">
        <v>563</v>
      </c>
    </row>
    <row r="25" spans="1:4" x14ac:dyDescent="0.3">
      <c r="A25" s="1" t="s">
        <v>825</v>
      </c>
      <c r="B25">
        <v>100</v>
      </c>
      <c r="D25" s="1" t="s">
        <v>487</v>
      </c>
    </row>
    <row r="26" spans="1:4" x14ac:dyDescent="0.3">
      <c r="A26" t="s">
        <v>826</v>
      </c>
      <c r="C26">
        <v>4</v>
      </c>
      <c r="D26" s="1" t="s">
        <v>591</v>
      </c>
    </row>
    <row r="27" spans="1:4" x14ac:dyDescent="0.3">
      <c r="A27" t="s">
        <v>754</v>
      </c>
      <c r="C27">
        <v>5</v>
      </c>
      <c r="D27" s="1" t="s">
        <v>592</v>
      </c>
    </row>
    <row r="28" spans="1:4" x14ac:dyDescent="0.3">
      <c r="A28" t="s">
        <v>827</v>
      </c>
      <c r="C28">
        <v>5</v>
      </c>
      <c r="D28" s="1" t="s">
        <v>595</v>
      </c>
    </row>
    <row r="29" spans="1:4" x14ac:dyDescent="0.3">
      <c r="A29" t="s">
        <v>828</v>
      </c>
      <c r="C29">
        <v>5</v>
      </c>
      <c r="D29" s="1" t="s">
        <v>598</v>
      </c>
    </row>
    <row r="30" spans="1:4" x14ac:dyDescent="0.3">
      <c r="A30" s="1" t="s">
        <v>829</v>
      </c>
      <c r="B30">
        <v>100</v>
      </c>
      <c r="D30" s="1" t="s">
        <v>491</v>
      </c>
    </row>
    <row r="31" spans="1:4" x14ac:dyDescent="0.3">
      <c r="A31" t="s">
        <v>826</v>
      </c>
      <c r="C31">
        <v>5</v>
      </c>
      <c r="D31" s="1" t="s">
        <v>606</v>
      </c>
    </row>
    <row r="32" spans="1:4" x14ac:dyDescent="0.3">
      <c r="A32" t="s">
        <v>754</v>
      </c>
      <c r="C32">
        <v>4</v>
      </c>
      <c r="D32" s="1" t="s">
        <v>607</v>
      </c>
    </row>
    <row r="33" spans="1:4" x14ac:dyDescent="0.3">
      <c r="A33" t="s">
        <v>827</v>
      </c>
      <c r="C33">
        <v>5</v>
      </c>
      <c r="D33" s="1" t="s">
        <v>608</v>
      </c>
    </row>
    <row r="34" spans="1:4" x14ac:dyDescent="0.3">
      <c r="A34" t="s">
        <v>828</v>
      </c>
      <c r="C34">
        <v>5</v>
      </c>
      <c r="D34" s="1" t="s">
        <v>609</v>
      </c>
    </row>
    <row r="35" spans="1:4" x14ac:dyDescent="0.3">
      <c r="A35" s="1" t="s">
        <v>830</v>
      </c>
      <c r="B35">
        <v>100</v>
      </c>
      <c r="D35" s="1" t="s">
        <v>582</v>
      </c>
    </row>
    <row r="36" spans="1:4" x14ac:dyDescent="0.3">
      <c r="A36" s="1" t="s">
        <v>831</v>
      </c>
      <c r="B36">
        <v>100</v>
      </c>
      <c r="D36" s="1" t="s">
        <v>498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6.5" x14ac:dyDescent="0.3"/>
  <sheetData>
    <row r="1" spans="1:7" x14ac:dyDescent="0.3">
      <c r="A1" t="s">
        <v>911</v>
      </c>
    </row>
    <row r="2" spans="1:7" x14ac:dyDescent="0.3">
      <c r="A2" s="1" t="s">
        <v>912</v>
      </c>
      <c r="B2" t="s">
        <v>913</v>
      </c>
    </row>
    <row r="3" spans="1:7" x14ac:dyDescent="0.3">
      <c r="A3" s="1" t="s">
        <v>914</v>
      </c>
      <c r="B3" t="s">
        <v>915</v>
      </c>
    </row>
    <row r="4" spans="1:7" x14ac:dyDescent="0.3">
      <c r="A4" s="1" t="s">
        <v>916</v>
      </c>
      <c r="B4">
        <v>5</v>
      </c>
    </row>
    <row r="5" spans="1:7" x14ac:dyDescent="0.3">
      <c r="A5" s="1" t="s">
        <v>917</v>
      </c>
      <c r="B5">
        <v>5</v>
      </c>
    </row>
    <row r="6" spans="1:7" x14ac:dyDescent="0.3">
      <c r="A6" s="1" t="s">
        <v>918</v>
      </c>
      <c r="B6" t="s">
        <v>919</v>
      </c>
    </row>
    <row r="7" spans="1:7" x14ac:dyDescent="0.3">
      <c r="A7" s="1" t="s">
        <v>920</v>
      </c>
      <c r="B7" t="s">
        <v>913</v>
      </c>
      <c r="C7">
        <v>1</v>
      </c>
    </row>
    <row r="8" spans="1:7" x14ac:dyDescent="0.3">
      <c r="A8" s="1" t="s">
        <v>921</v>
      </c>
      <c r="B8" t="s">
        <v>913</v>
      </c>
      <c r="C8">
        <v>2</v>
      </c>
    </row>
    <row r="9" spans="1:7" x14ac:dyDescent="0.3">
      <c r="A9" s="1" t="s">
        <v>922</v>
      </c>
      <c r="B9" t="s">
        <v>622</v>
      </c>
      <c r="C9" t="s">
        <v>624</v>
      </c>
      <c r="D9" t="s">
        <v>625</v>
      </c>
      <c r="E9" t="s">
        <v>626</v>
      </c>
      <c r="F9" t="s">
        <v>627</v>
      </c>
      <c r="G9" t="s">
        <v>923</v>
      </c>
    </row>
    <row r="10" spans="1:7" x14ac:dyDescent="0.3">
      <c r="A10" s="1" t="s">
        <v>924</v>
      </c>
      <c r="B10">
        <v>1118</v>
      </c>
      <c r="C10">
        <v>0</v>
      </c>
      <c r="D10">
        <v>0</v>
      </c>
    </row>
    <row r="11" spans="1:7" x14ac:dyDescent="0.3">
      <c r="A11" s="1" t="s">
        <v>925</v>
      </c>
      <c r="B11" t="s">
        <v>926</v>
      </c>
      <c r="C11">
        <v>4</v>
      </c>
    </row>
    <row r="12" spans="1:7" x14ac:dyDescent="0.3">
      <c r="A12" s="1" t="s">
        <v>927</v>
      </c>
      <c r="B12" t="s">
        <v>926</v>
      </c>
      <c r="C12">
        <v>4</v>
      </c>
    </row>
    <row r="13" spans="1:7" x14ac:dyDescent="0.3">
      <c r="A13" s="1" t="s">
        <v>928</v>
      </c>
      <c r="B13" t="s">
        <v>926</v>
      </c>
      <c r="C13">
        <v>3</v>
      </c>
    </row>
    <row r="14" spans="1:7" x14ac:dyDescent="0.3">
      <c r="A14" s="1" t="s">
        <v>929</v>
      </c>
      <c r="B14" t="s">
        <v>913</v>
      </c>
      <c r="C14">
        <v>5</v>
      </c>
    </row>
    <row r="15" spans="1:7" x14ac:dyDescent="0.3">
      <c r="A15" s="1" t="s">
        <v>930</v>
      </c>
      <c r="B15" t="s">
        <v>612</v>
      </c>
      <c r="C15" t="s">
        <v>931</v>
      </c>
      <c r="D15" t="s">
        <v>931</v>
      </c>
      <c r="E15" t="s">
        <v>931</v>
      </c>
      <c r="F15">
        <v>1</v>
      </c>
    </row>
    <row r="16" spans="1:7" x14ac:dyDescent="0.3">
      <c r="A16" s="1" t="s">
        <v>932</v>
      </c>
      <c r="B16">
        <v>0</v>
      </c>
      <c r="C16">
        <v>0</v>
      </c>
    </row>
    <row r="17" spans="1:13" x14ac:dyDescent="0.3">
      <c r="A17" s="1" t="s">
        <v>933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3">
      <c r="A18" s="1" t="s">
        <v>934</v>
      </c>
      <c r="B18">
        <v>0</v>
      </c>
      <c r="C18">
        <v>0</v>
      </c>
    </row>
    <row r="19" spans="1:13" x14ac:dyDescent="0.3">
      <c r="A19" s="1" t="s">
        <v>935</v>
      </c>
    </row>
    <row r="20" spans="1:13" x14ac:dyDescent="0.3">
      <c r="A20" s="1" t="s">
        <v>936</v>
      </c>
      <c r="B20" s="1" t="s">
        <v>52</v>
      </c>
      <c r="C20">
        <v>1</v>
      </c>
    </row>
    <row r="21" spans="1:13" x14ac:dyDescent="0.3">
      <c r="A21" t="s">
        <v>937</v>
      </c>
      <c r="B21" t="s">
        <v>938</v>
      </c>
      <c r="C21" t="s">
        <v>939</v>
      </c>
    </row>
    <row r="22" spans="1:13" x14ac:dyDescent="0.3">
      <c r="A22">
        <v>1</v>
      </c>
      <c r="B22" s="1" t="s">
        <v>940</v>
      </c>
      <c r="C22" s="1" t="s">
        <v>861</v>
      </c>
    </row>
    <row r="23" spans="1:13" x14ac:dyDescent="0.3">
      <c r="A23">
        <v>2</v>
      </c>
      <c r="B23" s="1" t="s">
        <v>941</v>
      </c>
      <c r="C23" s="1" t="s">
        <v>857</v>
      </c>
    </row>
    <row r="24" spans="1:13" x14ac:dyDescent="0.3">
      <c r="A24">
        <v>3</v>
      </c>
      <c r="B24" s="1" t="s">
        <v>942</v>
      </c>
      <c r="C24" s="1" t="s">
        <v>943</v>
      </c>
    </row>
    <row r="25" spans="1:13" x14ac:dyDescent="0.3">
      <c r="A25">
        <v>4</v>
      </c>
      <c r="B25" s="1" t="s">
        <v>901</v>
      </c>
      <c r="C25" s="1" t="s">
        <v>944</v>
      </c>
    </row>
    <row r="26" spans="1:13" x14ac:dyDescent="0.3">
      <c r="A26">
        <v>5</v>
      </c>
      <c r="B26" s="1" t="s">
        <v>945</v>
      </c>
      <c r="C26" s="1" t="s">
        <v>946</v>
      </c>
    </row>
    <row r="27" spans="1:13" x14ac:dyDescent="0.3">
      <c r="A27">
        <v>6</v>
      </c>
      <c r="B27" s="1" t="s">
        <v>947</v>
      </c>
      <c r="C27" s="1" t="s">
        <v>948</v>
      </c>
    </row>
    <row r="28" spans="1:13" x14ac:dyDescent="0.3">
      <c r="A28">
        <v>7</v>
      </c>
      <c r="B28" s="1" t="s">
        <v>949</v>
      </c>
      <c r="C28" s="1" t="s">
        <v>950</v>
      </c>
    </row>
    <row r="29" spans="1:13" x14ac:dyDescent="0.3">
      <c r="A29">
        <v>8</v>
      </c>
      <c r="B29" s="1" t="s">
        <v>951</v>
      </c>
      <c r="C29" s="1" t="s">
        <v>952</v>
      </c>
    </row>
    <row r="30" spans="1:13" x14ac:dyDescent="0.3">
      <c r="A30">
        <v>9</v>
      </c>
      <c r="B30" s="1" t="s">
        <v>901</v>
      </c>
      <c r="C30" s="1" t="s">
        <v>948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15</vt:i4>
      </vt:variant>
    </vt:vector>
  </HeadingPairs>
  <TitlesOfParts>
    <vt:vector size="27" baseType="lpstr">
      <vt:lpstr>원가계산서</vt:lpstr>
      <vt:lpstr>공종별집계표</vt:lpstr>
      <vt:lpstr>공종별내역서</vt:lpstr>
      <vt:lpstr>일위대가목록</vt:lpstr>
      <vt:lpstr>일위대가</vt:lpstr>
      <vt:lpstr>단가대비표</vt:lpstr>
      <vt:lpstr>공량산출근거서</vt:lpstr>
      <vt:lpstr>공량설정</vt:lpstr>
      <vt:lpstr>공량산출근거서_일위대가</vt:lpstr>
      <vt:lpstr>공량설정_일위대가</vt:lpstr>
      <vt:lpstr> 공사설정 </vt:lpstr>
      <vt:lpstr>Sheet1</vt:lpstr>
      <vt:lpstr>공량산출근거서!Print_Area</vt:lpstr>
      <vt:lpstr>공량산출근거서_일위대가!Print_Area</vt:lpstr>
      <vt:lpstr>공종별내역서!Print_Area</vt:lpstr>
      <vt:lpstr>공종별집계표!Print_Area</vt:lpstr>
      <vt:lpstr>단가대비표!Print_Area</vt:lpstr>
      <vt:lpstr>일위대가!Print_Area</vt:lpstr>
      <vt:lpstr>일위대가목록!Print_Area</vt:lpstr>
      <vt:lpstr>공량산출근거서!Print_Titles</vt:lpstr>
      <vt:lpstr>공량산출근거서_일위대가!Print_Titles</vt:lpstr>
      <vt:lpstr>공종별내역서!Print_Titles</vt:lpstr>
      <vt:lpstr>공종별집계표!Print_Titles</vt:lpstr>
      <vt:lpstr>단가대비표!Print_Titles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cp:lastPrinted>2009-09-16T08:55:10Z</cp:lastPrinted>
  <dcterms:created xsi:type="dcterms:W3CDTF">2019-09-16T05:32:32Z</dcterms:created>
  <dcterms:modified xsi:type="dcterms:W3CDTF">2019-09-17T01:53:44Z</dcterms:modified>
</cp:coreProperties>
</file>